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Расходы" sheetId="1" r:id="rId1"/>
    <sheet name="Доходы" sheetId="2" r:id="rId2"/>
  </sheets>
  <definedNames>
    <definedName name="_xlnm.Print_Area" localSheetId="1">Доходы!$A$1:$C$44</definedName>
    <definedName name="_xlnm.Print_Area" localSheetId="0">Расходы!$A$1:$G$118</definedName>
  </definedNames>
  <calcPr calcId="152511"/>
</workbook>
</file>

<file path=xl/calcChain.xml><?xml version="1.0" encoding="utf-8"?>
<calcChain xmlns="http://schemas.openxmlformats.org/spreadsheetml/2006/main">
  <c r="C26" i="2" l="1"/>
  <c r="C23" i="2"/>
  <c r="C22" i="2" s="1"/>
  <c r="C21" i="2" s="1"/>
  <c r="C42" i="2"/>
  <c r="C41" i="2" s="1"/>
  <c r="C39" i="2"/>
  <c r="C38" i="2" s="1"/>
  <c r="C36" i="2"/>
  <c r="C35" i="2" s="1"/>
  <c r="C33" i="2"/>
  <c r="C32" i="2" s="1"/>
  <c r="C28" i="2"/>
  <c r="C19" i="2"/>
  <c r="C17" i="2"/>
  <c r="C14" i="2"/>
  <c r="C11" i="2"/>
  <c r="C10" i="2" s="1"/>
  <c r="C6" i="2"/>
  <c r="C5" i="2" s="1"/>
  <c r="G10" i="1"/>
  <c r="G9" i="1" s="1"/>
  <c r="G8" i="1" s="1"/>
  <c r="G7" i="1" s="1"/>
  <c r="G15" i="1"/>
  <c r="G14" i="1" s="1"/>
  <c r="G13" i="1" s="1"/>
  <c r="G12" i="1" s="1"/>
  <c r="G20" i="1"/>
  <c r="G19" i="1" s="1"/>
  <c r="G18" i="1" s="1"/>
  <c r="G24" i="1"/>
  <c r="G23" i="1" s="1"/>
  <c r="G22" i="1" s="1"/>
  <c r="G30" i="1"/>
  <c r="G32" i="1"/>
  <c r="G37" i="1"/>
  <c r="G36" i="1" s="1"/>
  <c r="G35" i="1" s="1"/>
  <c r="G34" i="1" s="1"/>
  <c r="G41" i="1"/>
  <c r="G45" i="1"/>
  <c r="G47" i="1"/>
  <c r="G49" i="1"/>
  <c r="G53" i="1"/>
  <c r="G52" i="1" s="1"/>
  <c r="G51" i="1" s="1"/>
  <c r="G59" i="1"/>
  <c r="G58" i="1" s="1"/>
  <c r="G57" i="1" s="1"/>
  <c r="G56" i="1" s="1"/>
  <c r="G55" i="1" s="1"/>
  <c r="G66" i="1"/>
  <c r="G65" i="1" s="1"/>
  <c r="G64" i="1" s="1"/>
  <c r="G63" i="1" s="1"/>
  <c r="G62" i="1" s="1"/>
  <c r="G72" i="1"/>
  <c r="G71" i="1" s="1"/>
  <c r="G70" i="1" s="1"/>
  <c r="G69" i="1" s="1"/>
  <c r="G68" i="1" s="1"/>
  <c r="G85" i="1"/>
  <c r="G83" i="1"/>
  <c r="G79" i="1"/>
  <c r="G78" i="1" s="1"/>
  <c r="G77" i="1" s="1"/>
  <c r="G76" i="1" s="1"/>
  <c r="G92" i="1"/>
  <c r="G91" i="1" s="1"/>
  <c r="G95" i="1"/>
  <c r="G94" i="1" s="1"/>
  <c r="G103" i="1"/>
  <c r="G102" i="1" s="1"/>
  <c r="G100" i="1"/>
  <c r="G99" i="1" s="1"/>
  <c r="G110" i="1"/>
  <c r="G109" i="1" s="1"/>
  <c r="G108" i="1" s="1"/>
  <c r="G107" i="1" s="1"/>
  <c r="G106" i="1" s="1"/>
  <c r="G105" i="1" s="1"/>
  <c r="G117" i="1"/>
  <c r="G116" i="1" s="1"/>
  <c r="G115" i="1" s="1"/>
  <c r="G114" i="1" s="1"/>
  <c r="G113" i="1" s="1"/>
  <c r="G112" i="1" s="1"/>
  <c r="C25" i="2" l="1"/>
  <c r="G17" i="1"/>
  <c r="G82" i="1"/>
  <c r="G81" i="1" s="1"/>
  <c r="G75" i="1" s="1"/>
  <c r="G74" i="1" s="1"/>
  <c r="G29" i="1"/>
  <c r="G28" i="1" s="1"/>
  <c r="G27" i="1" s="1"/>
  <c r="G90" i="1"/>
  <c r="G89" i="1" s="1"/>
  <c r="G61" i="1"/>
  <c r="G40" i="1"/>
  <c r="G39" i="1" s="1"/>
  <c r="C16" i="2"/>
  <c r="C13" i="2" s="1"/>
  <c r="C4" i="2" s="1"/>
  <c r="D4" i="2" s="1"/>
  <c r="C31" i="2"/>
  <c r="C30" i="2" s="1"/>
  <c r="G98" i="1"/>
  <c r="G97" i="1" s="1"/>
  <c r="G26" i="1" l="1"/>
  <c r="G6" i="1" s="1"/>
  <c r="G88" i="1"/>
  <c r="G87" i="1" s="1"/>
  <c r="C44" i="2"/>
  <c r="D44" i="2" s="1"/>
  <c r="G5" i="1" l="1"/>
  <c r="G4" i="1" s="1"/>
  <c r="H4" i="1" s="1"/>
</calcChain>
</file>

<file path=xl/sharedStrings.xml><?xml version="1.0" encoding="utf-8"?>
<sst xmlns="http://schemas.openxmlformats.org/spreadsheetml/2006/main" count="584" uniqueCount="248">
  <si>
    <t>Наименование</t>
  </si>
  <si>
    <t>ГРБС</t>
  </si>
  <si>
    <t>Рз</t>
  </si>
  <si>
    <t>ПР</t>
  </si>
  <si>
    <t>ЦСР</t>
  </si>
  <si>
    <t>ВР</t>
  </si>
  <si>
    <t>ВСЕГО  РАСХОДОВ</t>
  </si>
  <si>
    <t>Администрация Щетинского сельсовета Курского района Курской области</t>
  </si>
  <si>
    <t>001</t>
  </si>
  <si>
    <t>ОБЩЕГОСУДАРСТВЕННЫЕ ВОПРОСЫ</t>
  </si>
  <si>
    <t>01</t>
  </si>
  <si>
    <t>00</t>
  </si>
  <si>
    <t>Функционирование высшего должностного лица  субъекта Российской Федерации и муниципального образования</t>
  </si>
  <si>
    <t>02</t>
  </si>
  <si>
    <t>Обеспечение функционирования главы муниципального образования</t>
  </si>
  <si>
    <t>71 0 00 00000</t>
  </si>
  <si>
    <t>Глава муниципального образования</t>
  </si>
  <si>
    <t>71 1 00 00000</t>
  </si>
  <si>
    <t>Обеспечение деятельности и выполнение функций органов местного самоуправления</t>
  </si>
  <si>
    <t>71 1 00 С1402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</si>
  <si>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</si>
  <si>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</si>
  <si>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</si>
  <si>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Непрограммная деятельность органов местного самоуправления</t>
  </si>
  <si>
    <t>77 0 00 00000</t>
  </si>
  <si>
    <t>Непрограммные расходы органов местного самоуправления</t>
  </si>
  <si>
    <t>77 2 00 00000</t>
  </si>
  <si>
    <t>Иные межбюджетные трансферты на осуществление переданных полномочий в сфере внешнего муниципального финансового контроля</t>
  </si>
  <si>
    <t>77 2 00 П1484</t>
  </si>
  <si>
    <t>Межбюджетные трансферты</t>
  </si>
  <si>
    <t xml:space="preserve">Функционирование Правительства Российской Федерации, высших исполнительных органов государственной власти  субъекта Российской Федерации, местных администраций </t>
  </si>
  <si>
    <t>04</t>
  </si>
  <si>
    <t>Обеспечение функционирования местных администраций</t>
  </si>
  <si>
    <t>73 0 00 00000</t>
  </si>
  <si>
    <t>Обеспечение деятельности администрации муниципального образования</t>
  </si>
  <si>
    <t>73 1 00 00000</t>
  </si>
  <si>
    <t>73 1 00 С1402</t>
  </si>
  <si>
    <t xml:space="preserve">Иные межбюджетные трансферты на осуществление переданных полномочий в сфере внутреннего муниципального финансового контроля </t>
  </si>
  <si>
    <t>77 2 00 П1485</t>
  </si>
  <si>
    <t>Другие общегосударственные вопросы</t>
  </si>
  <si>
    <t>Муниципальная программа «Управление муниципальным имуществом и земельными ресурсами Щетинского сельсовета Курского района Курской области на 2015-2019 годы»</t>
  </si>
  <si>
    <t>04 0 00 00000</t>
  </si>
  <si>
    <t xml:space="preserve">Подпрограмма «Проведение муниципальной политики в области имущественных  и земельных отношений» муниципальной программы «Управление муниципальным имуществом и земельными ресурсами Щетинского сельсовета Курского района Курской области на 2015-2019 годы» </t>
  </si>
  <si>
    <t>04 2 00 00000</t>
  </si>
  <si>
    <t>Основное мероприятие «Осуществление мероприятий в области имущественных и земельных отношений»</t>
  </si>
  <si>
    <t>04 2 01 00000</t>
  </si>
  <si>
    <t>Мероприятия в области имущественных отношений</t>
  </si>
  <si>
    <t>04 2 01 С1467</t>
  </si>
  <si>
    <t>Закупка товаров, работ и услуг для обеспечения государственных (муниципальных) нужд</t>
  </si>
  <si>
    <t>Мероприятия в области земельных отношений</t>
  </si>
  <si>
    <t>04 2 01 С1468</t>
  </si>
  <si>
    <t>12 0 00 00000</t>
  </si>
  <si>
    <t xml:space="preserve">Подпрограмма «Обеспечение правопорядка на территории  муниципального образования «Щетинский сельсовет»  Курского района Курской области» муниципальной программы «Профилактика правонарушений»  в муниципальном образовании «Щетинский сельсовет» Курского района Курской области на 2018-2022 годы </t>
  </si>
  <si>
    <t>12 2 00 00000</t>
  </si>
  <si>
    <t xml:space="preserve">Основное мероприятие «Проведение профилактических мероприятий, направленных на профилактику правонарушений, борьбы с коррупционными проявлениями, повышению культуры толерантного поведения в обществе, формирование позитивного общественного мнения о работе служб, обеспечивающих профилактику правонарушений» </t>
  </si>
  <si>
    <t>12 2 01 00000</t>
  </si>
  <si>
    <t>Реализация мероприятий направленных на обеспечение правопорядка на территории муниципального образования</t>
  </si>
  <si>
    <t>12 2 01 С1435</t>
  </si>
  <si>
    <t>Реализация государственных функций, связанных с общегосударственным управлением</t>
  </si>
  <si>
    <t>76 0 00 00000</t>
  </si>
  <si>
    <t>Выполнение других обязательств муниципального образования</t>
  </si>
  <si>
    <t>76 1 00 00000</t>
  </si>
  <si>
    <t>Выполнение других (прочих) обязательств органа местного самоуправления</t>
  </si>
  <si>
    <t>76 1 00 С1404</t>
  </si>
  <si>
    <t>Социальное обеспечение и иные выплаты населению</t>
  </si>
  <si>
    <t>Иные бюджетные ассигнования</t>
  </si>
  <si>
    <t>Реализация мероприятий по распространению официальной информации</t>
  </si>
  <si>
    <t>77 2 00 С1439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</si>
  <si>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</si>
  <si>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</si>
  <si>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</si>
  <si>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</si>
  <si>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</si>
  <si>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</si>
  <si>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 «Защита населения и территории от чрезвычайных ситуаций, обеспечение пожарной безопасности и безопасности людей на водных объектах  в Щетинском сельсовете Курского района Курской области на 2015-2019 годы»</t>
  </si>
  <si>
    <t>13 0 00 00000</t>
  </si>
  <si>
    <r>
      <t xml:space="preserve">Подпрограмма «Снижение рисков и смягчение последствий чрезвычайных ситуаций природного и техногенного характера в </t>
    </r>
    <r>
      <rPr>
        <sz val="12"/>
        <color theme="1"/>
        <rFont val="Times New Roman"/>
        <family val="1"/>
        <charset val="204"/>
      </rPr>
      <t xml:space="preserve">Щетинском сельсовете </t>
    </r>
    <r>
      <rPr>
        <sz val="12"/>
        <color rgb="FF000000"/>
        <rFont val="Times New Roman"/>
        <family val="1"/>
        <charset val="204"/>
      </rPr>
      <t>муниципальной программы «Защита населения и территорий от чрезвычайных ситуаций, обеспечение пожарной безопасности и безопасности людей на водных объектах</t>
    </r>
    <r>
      <rPr>
        <sz val="12"/>
        <color theme="1"/>
        <rFont val="Times New Roman"/>
        <family val="1"/>
        <charset val="204"/>
      </rPr>
      <t xml:space="preserve"> в Щетинском сельсовете Курского района Курской области на 2015-2019годы</t>
    </r>
    <r>
      <rPr>
        <sz val="12"/>
        <color rgb="FF000000"/>
        <rFont val="Times New Roman"/>
        <family val="1"/>
        <charset val="204"/>
      </rPr>
      <t>»</t>
    </r>
  </si>
  <si>
    <t>13 2 00 00000</t>
  </si>
  <si>
    <r>
      <t>Основное мероприятие «</t>
    </r>
    <r>
      <rPr>
        <sz val="12"/>
        <color rgb="FF000000"/>
        <rFont val="Times New Roman"/>
        <family val="1"/>
        <charset val="204"/>
      </rPr>
      <t>Защита населения и территории от чрезвычайных ситуаций природного и техногенного характера, гражданская оборона</t>
    </r>
    <r>
      <rPr>
        <sz val="12"/>
        <color theme="1"/>
        <rFont val="Times New Roman"/>
        <family val="1"/>
        <charset val="204"/>
      </rPr>
      <t xml:space="preserve">» </t>
    </r>
  </si>
  <si>
    <t>13 2 01 00000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</si>
  <si>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</si>
  <si>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13 2 01 С1460</t>
  </si>
  <si>
    <t>Обеспечение пожарной безопасности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</si>
  <si>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 «Защита населения и территории от чрезвычайных ситуаций, обеспечение пожарной безопасности и безопасности людей на водных объектах  в Щетинском сельсовете Курского района Курской области на 2015-2019 годы»</t>
  </si>
  <si>
    <t>13 1 00 00000</t>
  </si>
  <si>
    <t xml:space="preserve">Основное мероприятие «Обеспечение первичных мер пожарной безопасности на территории» </t>
  </si>
  <si>
    <t>13 1 01 00000</t>
  </si>
  <si>
    <t>Обеспечение первичных мер пожарной безопасности в границах населенных пунктов муниципальных образований</t>
  </si>
  <si>
    <t>13 1 01 С1415</t>
  </si>
  <si>
    <t>НАЦИОНАЛЬНАЯ ЭКОНОМИКА</t>
  </si>
  <si>
    <t>Другие вопросы в области  национальной экономики</t>
  </si>
  <si>
    <t>Муниципальная  программа «Энергосбережение и повышение энергетической эффективности муниципального образования «Щетинский сельсовет» Курского района Курской области на 2015-2019 годы»</t>
  </si>
  <si>
    <t>05 0 00 00000</t>
  </si>
  <si>
    <t>Подпрограмма «Энергосбережение в МО» муниципальной программы «Энергосбережение и повышение энергетической эффективности муниципального образования « Щетинский сельсовет» Курского района Курской области на 2015-2019 годы»</t>
  </si>
  <si>
    <t>05 1 00 00000</t>
  </si>
  <si>
    <r>
      <t xml:space="preserve">Основное мероприятие «Осуществление мероприятий в области </t>
    </r>
    <r>
      <rPr>
        <sz val="12"/>
        <color rgb="FF000000"/>
        <rFont val="Times New Roman"/>
        <family val="1"/>
        <charset val="204"/>
      </rPr>
      <t xml:space="preserve"> энергосбережения</t>
    </r>
    <r>
      <rPr>
        <sz val="12"/>
        <color theme="1"/>
        <rFont val="Times New Roman"/>
        <family val="1"/>
        <charset val="204"/>
      </rPr>
      <t>»</t>
    </r>
  </si>
  <si>
    <t>Мероприятия в области  энергосбережения</t>
  </si>
  <si>
    <t>05 1 01 С1434</t>
  </si>
  <si>
    <t>ЖИЛИЩНО-КОММУНАЛЬНОЕ ХОЗЯЙСТВО</t>
  </si>
  <si>
    <t>05</t>
  </si>
  <si>
    <t>Благоустройство</t>
  </si>
  <si>
    <t>Муниципальная программа «Обеспечение доступным и комфортным жильем и коммунальными услугами граждан в Щетинском сельсовете Курского района Курской области на 2015-2019годы»</t>
  </si>
  <si>
    <t>07 0 00 00000</t>
  </si>
  <si>
    <t>Подпрограмма «Обеспечение качественными услугами ЖКХ населения в Щетинском сельсовете Курского района Курской области на 2015-2019 годы» муниципальной программы «Обеспечение доступным и комфортным жильем и коммунальными услугами граждан в Щетинском сельсовете Курского района Курской области на 2015-2019годы»</t>
  </si>
  <si>
    <t>07 3 00 00000</t>
  </si>
  <si>
    <t>Основное мероприятие «Осуществление мероприятий по благоустройству территории населенных пунктов»</t>
  </si>
  <si>
    <t>07 3 01 00000</t>
  </si>
  <si>
    <t>Мероприятия по благоустройству</t>
  </si>
  <si>
    <t>07 3 01 С1433</t>
  </si>
  <si>
    <r>
      <t>Основное мероприятие «О</t>
    </r>
    <r>
      <rPr>
        <sz val="12"/>
        <color rgb="FF000000"/>
        <rFont val="Times New Roman"/>
        <family val="1"/>
        <charset val="204"/>
      </rPr>
      <t>рганизация ритуальных услуг и содержание мест захоронения</t>
    </r>
    <r>
      <rPr>
        <sz val="12"/>
        <color theme="1"/>
        <rFont val="Times New Roman"/>
        <family val="1"/>
        <charset val="204"/>
      </rPr>
      <t>»</t>
    </r>
  </si>
  <si>
    <t>07 3 02 00000</t>
  </si>
  <si>
    <t>Мероприятия по организации ритуальных услуг и содержанию мест захоронения</t>
  </si>
  <si>
    <t>07 3 02 С1457</t>
  </si>
  <si>
    <t>Муниципальная программа «Формирование современной городской среды» на 2018-2022 годы на территории муниципального образования «Щетинский сельсовет» Курского района Курской области</t>
  </si>
  <si>
    <t>19 0 00 00000</t>
  </si>
  <si>
    <t>Подпрограмма «Формирование современной городской среды» на 2018-2022 годы на территории муниципального образования «Щетинский сельсовет» Курского района Курской области муниципальной программы «Формирование современной городской среды» на 2018-2022 годы на территории муниципального образования «Щетинский сельсовет» Курского района Курской области</t>
  </si>
  <si>
    <t>19 1 00 00000</t>
  </si>
  <si>
    <t>Основное мероприятие «Благоустройство дворовых территорий»</t>
  </si>
  <si>
    <t>19 1 01 00000</t>
  </si>
  <si>
    <t>Реализация мероприятий по формированию современной городской среды</t>
  </si>
  <si>
    <t>19 1 01 L5550</t>
  </si>
  <si>
    <t>Основное мероприятие «Благоустройство общественных территорий»</t>
  </si>
  <si>
    <t>19 1 02 00000</t>
  </si>
  <si>
    <t>19 1 02 L5550</t>
  </si>
  <si>
    <t>СОЦИАЛЬНАЯ ПОЛИТИКА</t>
  </si>
  <si>
    <t>Пенсионное обеспечение</t>
  </si>
  <si>
    <t>Муниципальная программа «Социальная поддержка граждан Щетинского сельсовета Курского района Курской области на 2015-2019 годы»</t>
  </si>
  <si>
    <t>02 0 00 00000</t>
  </si>
  <si>
    <r>
      <t xml:space="preserve">Подпрограмма «Развитие мер социальной поддержки отдельных категорий граждан» </t>
    </r>
    <r>
      <rPr>
        <sz val="12"/>
        <color theme="1"/>
        <rFont val="Times New Roman"/>
        <family val="1"/>
        <charset val="204"/>
      </rPr>
      <t xml:space="preserve"> муниципальной программы «Социальная поддержка граждан Щетинского сельсовета Курского района Курской области на 2015-2019 годы»</t>
    </r>
  </si>
  <si>
    <t>02 2 00 00000</t>
  </si>
  <si>
    <t>Основное мероприятие «Предоставление мер социальной поддержки отдельным категориям граждан</t>
  </si>
  <si>
    <t>02 2 01  00000</t>
  </si>
  <si>
    <t>Выплата пенсий за выслугу лет и доплат к пенсиям муниципальных служащих</t>
  </si>
  <si>
    <t>02 2 01 С1445</t>
  </si>
  <si>
    <t>ФИЗИЧЕСКАЯ КУЛЬТУРА  И СПОРТ</t>
  </si>
  <si>
    <t>Массовый спорт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</si>
  <si>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 в Щетинском сельсовете Курского района Курской области на 2015-2019 годы»</t>
  </si>
  <si>
    <t>08 0 00 00000</t>
  </si>
  <si>
    <t>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 в Щетинском сельсовете Курского района Курской области на 2015-2019 годы»</t>
  </si>
  <si>
    <t>08 3 00 00000</t>
  </si>
  <si>
    <t>Основное мероприятие "Физическое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мероприятий"</t>
  </si>
  <si>
    <t>08 3 01 00000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</si>
  <si>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</si>
  <si>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08 3 01 С1406</t>
  </si>
  <si>
    <t>11</t>
  </si>
  <si>
    <t>Оценка ожидаемого исполнения бюджета Щетинского сельсовета Курского района по расходам на 2018 год</t>
  </si>
  <si>
    <t>Мероприятия по  разработке документов территориального планирования и градостроительного зонирования</t>
  </si>
  <si>
    <t>76 1  00 С1416</t>
  </si>
  <si>
    <t>Закупка товаров, работ и услуг для государственных (муниципальных) нужд</t>
  </si>
  <si>
    <t>Осуществление переданных полномочий по разработке документов территориального планирования и градостроительного зонирования</t>
  </si>
  <si>
    <t>76 1 00 П1416</t>
  </si>
  <si>
    <t>Осуществление переданных полномочий в сфере размещения заказов для муниципальных нужд</t>
  </si>
  <si>
    <t>051  01 00000</t>
  </si>
  <si>
    <t>051  01 С1434</t>
  </si>
  <si>
    <t>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</si>
  <si>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Закупка товаров, работ  и услуг для государственных (муниципальных) нужд</t>
  </si>
  <si>
    <t>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</si>
  <si>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 xml:space="preserve"> (рублей)</t>
  </si>
  <si>
    <t>Муниципальная программа «Профилактика правонарушений»  в муниципальном образовании «Щетинский сельсовет» Курского района Курской области на 2018-2022 годы</t>
  </si>
  <si>
    <t>Сумма на год</t>
  </si>
  <si>
    <t>Код бюджетной классификации Российской Федерации</t>
  </si>
  <si>
    <t>Наименование доходов</t>
  </si>
  <si>
    <t xml:space="preserve"> 1 00 00000 00 0000 000</t>
  </si>
  <si>
    <t>НАЛОГОВЫЕ   И   НЕНАЛОГОВЫЕ  ДОХОДЫ</t>
  </si>
  <si>
    <t xml:space="preserve"> 1 01 00000 00 0000 000</t>
  </si>
  <si>
    <t>НАЛОГИ НА ПРИБЫЛЬ, ДОХОДЫ</t>
  </si>
  <si>
    <t xml:space="preserve"> 1 01 02000 01 0000 110 </t>
  </si>
  <si>
    <t>Налог на доходы физических лиц</t>
  </si>
  <si>
    <t xml:space="preserve"> 1 01 02010 01 0000 110</t>
  </si>
  <si>
    <t>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</si>
  <si>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</si>
  <si>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</si>
  <si>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</si>
  <si>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</si>
  <si>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</si>
  <si>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</si>
  <si>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 xml:space="preserve">Единый сельскохозяйственный налог </t>
  </si>
  <si>
    <t xml:space="preserve">1 05 03010 01 0000 110 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</si>
  <si>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</si>
  <si>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</si>
  <si>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</si>
  <si>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</si>
  <si>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</si>
  <si>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</si>
  <si>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1 06 06000 00 0000 110</t>
  </si>
  <si>
    <t>Земельный налог</t>
  </si>
  <si>
    <t xml:space="preserve"> 1 06 06030 00 0000 110</t>
  </si>
  <si>
    <t>Земельный налог с организаций</t>
  </si>
  <si>
    <t xml:space="preserve"> 1 06 06033 10 0000 110</t>
  </si>
  <si>
    <t xml:space="preserve">Земельный налог с организаций, обладающих земельным участком, расположенным в границах сельских поселений 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</si>
  <si>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</si>
  <si>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</si>
  <si>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</si>
  <si>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</si>
  <si>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1 16 00000 00 0000 000</t>
  </si>
  <si>
    <t>ШТРАФЫ, САНКЦИИ, ВОЗМЕЩЕНИЕ УЩЕРБА</t>
  </si>
  <si>
    <t>1 16 90000 00 0000 140</t>
  </si>
  <si>
    <t>Прочие поступления от денежных взысканий (штрафов) и иных сумм в возмещение ущерба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</si>
  <si>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</si>
  <si>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</si>
  <si>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</si>
  <si>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</si>
  <si>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</si>
  <si>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</si>
  <si>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</si>
  <si>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</si>
  <si>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2 02 15001 00 0000 151</t>
  </si>
  <si>
    <t>Дотации на выравнивание бюджетной обеспеченности</t>
  </si>
  <si>
    <t>2 02 15001 10 0000 151</t>
  </si>
  <si>
    <t>Дотации бюджетам сельских поселений на выравнивание бюджетной обеспеченности</t>
  </si>
  <si>
    <t>202 20 00000 0000 151</t>
  </si>
  <si>
    <t xml:space="preserve">Субсидии бюджетам бюджетной системы Российской Федерации (межбюджетные субсидии)   </t>
  </si>
  <si>
    <t xml:space="preserve"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   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</si>
  <si>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</si>
  <si>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2 02 30000 00 0000 151</t>
  </si>
  <si>
    <t>Субвенции бюджетам бюджетной системы Российской Федерации</t>
  </si>
  <si>
    <t>2 02 35118 00 0000 151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</si>
  <si>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</si>
  <si>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</si>
  <si>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</si>
  <si>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2 02 40000 00 0000 151</t>
  </si>
  <si>
    <t>Иные межбюджетные трансферты</t>
  </si>
  <si>
    <t>2 02 40014 00 0000 151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</si>
  <si>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</si>
  <si>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</si>
  <si>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</si>
  <si>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</si>
  <si>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Оценка ожидаемого исполнения бюджета Щетинского сельсовета Курского района по доходам на 2018 год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</si>
  <si>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2"/>
        <color rgb="FF000000"/>
        <rFont val="Times New Roman"/>
        <family val="1"/>
        <charset val="204"/>
      </rPr>
      <t>статьями 227, 227.1 и 228</t>
    </r>
    <r>
      <rPr>
        <sz val="12"/>
        <color theme="1"/>
        <rFont val="Times New Roman"/>
        <family val="1"/>
        <charset val="204"/>
      </rPr>
      <t xml:space="preserve"> Налогового кодекса Российской Федерации</t>
    </r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</si>
  <si>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</si>
  <si>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</si>
  <si>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</si>
  <si>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</si>
  <si>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1 11 00000 00 0000 000</t>
  </si>
  <si>
    <t>1 11 05000 00 0000 120</t>
  </si>
  <si>
    <t>1 11 05030 00 0000 120</t>
  </si>
  <si>
    <t>1 11 05035 10 0000 120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</si>
  <si>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</si>
  <si>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</si>
  <si>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1 16 33000 00 0000 140</t>
  </si>
  <si>
    <t>1 16 33050 10 0000 140</t>
  </si>
  <si>
    <t>2 02 25 55510 0000 151</t>
  </si>
  <si>
    <t>2 02 25 55500 0000 151</t>
  </si>
  <si>
    <t>76 1 00 П1499</t>
  </si>
  <si>
    <t>77 2 00 13600</t>
  </si>
  <si>
    <t>77 2 00 S3600</t>
  </si>
  <si>
    <t>77 2 00 51180</t>
  </si>
  <si>
    <t>77 2 00 51180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</si>
</sst>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4" fillId="0" borderId="4" xfId="0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wrapText="1"/>
    </xf>
    <xf numFmtId="49" fontId="6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4" fontId="5" fillId="0" borderId="6" xfId="0" applyNumberFormat="1" applyFont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left"/>
    </xf>
    <xf numFmtId="4" fontId="3" fillId="0" borderId="0" xfId="0" applyNumberFormat="1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wrapText="1"/>
    </xf>
    <xf numFmtId="0" fontId="3" fillId="0" borderId="0" xfId="0" applyFont="1" applyBorder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2" fillId="0" borderId="0" xfId="0" applyFont="1" applyAlignment="1">
      <alignment vertical="center"/>
    </xf>
    <xf numFmtId="0" fontId="6" fillId="0" borderId="8" xfId="0" applyFont="1" applyBorder="1" applyAlignment="1">
      <alignment horizontal="justify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1" fillId="0" borderId="0" xfId="0" applyNumberFormat="1" applyFont="1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4" fillId="0" borderId="0" xfId="0" applyFont="1"/>
    <xf numFmtId="0" fontId="10" fillId="0" borderId="0" xfId="0" applyFont="1" applyAlignment="1">
      <alignment horizontal="center" wrapText="1"/>
    </xf>
    <xf numFmtId="0" fontId="3" fillId="0" borderId="0" xfId="0" applyFont="1" applyBorder="1" applyAlignment="1">
      <alignment horizontal="right"/>
    </xf>
    <xf numFmtId="0" fontId="3" fillId="0" borderId="1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tabSelected="1" view="pageBreakPreview" zoomScaleNormal="100" zoomScaleSheetLayoutView="100" workbookViewId="0">
      <selection activeCell="E61" sqref="E61"/>
    </sheetView>
  </sheetViews>
  <sheetFormatPr defaultRowHeight="15.75" x14ac:dyDescent="0.25"/>
  <cols>
    <col min="1" max="1" width="66.28515625" style="14" customWidth="1"/>
    <col min="2" max="2" width="8.42578125" style="22" customWidth="1"/>
    <col min="3" max="3" width="3.42578125" style="22" bestFit="1" customWidth="1"/>
    <col min="4" max="4" width="4" style="22" bestFit="1" customWidth="1"/>
    <col min="5" max="5" width="16.28515625" style="22" customWidth="1"/>
    <col min="6" max="6" width="9.28515625" style="22" bestFit="1" customWidth="1"/>
    <col min="7" max="7" width="14.42578125" style="15" bestFit="1" customWidth="1"/>
  </cols>
  <sheetData>
    <row r="1" spans="1:8" ht="45" customHeight="1" x14ac:dyDescent="0.3">
      <c r="A1" s="53" t="s">
        <v>145</v>
      </c>
      <c r="B1" s="53"/>
      <c r="C1" s="53"/>
      <c r="D1" s="53"/>
      <c r="E1" s="53"/>
      <c r="F1" s="53"/>
      <c r="G1" s="53"/>
    </row>
    <row r="2" spans="1:8" ht="16.5" thickBot="1" x14ac:dyDescent="0.3">
      <c r="A2" s="54" t="s">
        <v>157</v>
      </c>
      <c r="B2" s="54"/>
      <c r="C2" s="54"/>
      <c r="D2" s="54"/>
      <c r="E2" s="54"/>
      <c r="F2" s="54"/>
      <c r="G2" s="54"/>
    </row>
    <row r="3" spans="1:8" s="27" customFormat="1" ht="31.5" x14ac:dyDescent="0.25">
      <c r="A3" s="26" t="s">
        <v>0</v>
      </c>
      <c r="B3" s="24" t="s">
        <v>1</v>
      </c>
      <c r="C3" s="24" t="s">
        <v>2</v>
      </c>
      <c r="D3" s="24" t="s">
        <v>3</v>
      </c>
      <c r="E3" s="24" t="s">
        <v>4</v>
      </c>
      <c r="F3" s="24" t="s">
        <v>5</v>
      </c>
      <c r="G3" s="25" t="s">
        <v>159</v>
      </c>
    </row>
    <row r="4" spans="1:8" s="13" customFormat="1" x14ac:dyDescent="0.25">
      <c r="A4" s="1" t="s">
        <v>6</v>
      </c>
      <c r="B4" s="2"/>
      <c r="C4" s="2"/>
      <c r="D4" s="2"/>
      <c r="E4" s="2"/>
      <c r="F4" s="16"/>
      <c r="G4" s="3">
        <f>G5</f>
        <v>19598062.75</v>
      </c>
      <c r="H4" s="43">
        <f>19598062.75-G4</f>
        <v>0</v>
      </c>
    </row>
    <row r="5" spans="1:8" s="13" customFormat="1" ht="31.5" x14ac:dyDescent="0.25">
      <c r="A5" s="1" t="s">
        <v>7</v>
      </c>
      <c r="B5" s="2" t="s">
        <v>8</v>
      </c>
      <c r="C5" s="2"/>
      <c r="D5" s="2"/>
      <c r="E5" s="2"/>
      <c r="F5" s="16"/>
      <c r="G5" s="3">
        <f>G6+G55+G61+G74+G87+G105+G112</f>
        <v>19598062.75</v>
      </c>
    </row>
    <row r="6" spans="1:8" s="13" customFormat="1" x14ac:dyDescent="0.25">
      <c r="A6" s="1" t="s">
        <v>9</v>
      </c>
      <c r="B6" s="2" t="s">
        <v>8</v>
      </c>
      <c r="C6" s="2" t="s">
        <v>10</v>
      </c>
      <c r="D6" s="2" t="s">
        <v>11</v>
      </c>
      <c r="E6" s="2"/>
      <c r="F6" s="16"/>
      <c r="G6" s="3">
        <f>G7+G12+G17+G26</f>
        <v>13018404.07</v>
      </c>
    </row>
    <row r="7" spans="1:8" ht="31.5" x14ac:dyDescent="0.25">
      <c r="A7" s="4" t="s">
        <v>12</v>
      </c>
      <c r="B7" s="5" t="s">
        <v>8</v>
      </c>
      <c r="C7" s="5" t="s">
        <v>10</v>
      </c>
      <c r="D7" s="5" t="s">
        <v>13</v>
      </c>
      <c r="E7" s="5"/>
      <c r="F7" s="17"/>
      <c r="G7" s="6">
        <f>G8</f>
        <v>651000</v>
      </c>
    </row>
    <row r="8" spans="1:8" ht="31.5" x14ac:dyDescent="0.25">
      <c r="A8" s="7" t="s">
        <v>14</v>
      </c>
      <c r="B8" s="5" t="s">
        <v>8</v>
      </c>
      <c r="C8" s="5" t="s">
        <v>10</v>
      </c>
      <c r="D8" s="5" t="s">
        <v>13</v>
      </c>
      <c r="E8" s="8" t="s">
        <v>15</v>
      </c>
      <c r="F8" s="17"/>
      <c r="G8" s="6">
        <f>G9</f>
        <v>651000</v>
      </c>
    </row>
    <row r="9" spans="1:8" x14ac:dyDescent="0.25">
      <c r="A9" s="4" t="s">
        <v>16</v>
      </c>
      <c r="B9" s="5" t="s">
        <v>8</v>
      </c>
      <c r="C9" s="5" t="s">
        <v>10</v>
      </c>
      <c r="D9" s="5" t="s">
        <v>13</v>
      </c>
      <c r="E9" s="8" t="s">
        <v>17</v>
      </c>
      <c r="F9" s="17"/>
      <c r="G9" s="6">
        <f>G10</f>
        <v>651000</v>
      </c>
    </row>
    <row r="10" spans="1:8" ht="31.5" x14ac:dyDescent="0.25">
      <c r="A10" s="9" t="s">
        <v>18</v>
      </c>
      <c r="B10" s="5" t="s">
        <v>8</v>
      </c>
      <c r="C10" s="5" t="s">
        <v>10</v>
      </c>
      <c r="D10" s="5" t="s">
        <v>13</v>
      </c>
      <c r="E10" s="8" t="s">
        <v>19</v>
      </c>
      <c r="F10" s="17"/>
      <c r="G10" s="6">
        <f>G11</f>
        <v>651000</v>
      </c>
    </row>
    <row r="11" spans="1:8" ht="63" x14ac:dyDescent="0.25">
      <c r="A11" s="9" t="s">
        <v>20</v>
      </c>
      <c r="B11" s="5" t="s">
        <v>8</v>
      </c>
      <c r="C11" s="5" t="s">
        <v>10</v>
      </c>
      <c r="D11" s="5" t="s">
        <v>13</v>
      </c>
      <c r="E11" s="8" t="s">
        <v>19</v>
      </c>
      <c r="F11" s="17">
        <v>100</v>
      </c>
      <c r="G11" s="6">
        <v>651000</v>
      </c>
    </row>
    <row r="12" spans="1:8" ht="47.25" x14ac:dyDescent="0.25">
      <c r="A12" s="9" t="s">
        <v>21</v>
      </c>
      <c r="B12" s="5" t="s">
        <v>8</v>
      </c>
      <c r="C12" s="5" t="s">
        <v>10</v>
      </c>
      <c r="D12" s="5" t="s">
        <v>22</v>
      </c>
      <c r="E12" s="10"/>
      <c r="F12" s="18"/>
      <c r="G12" s="6">
        <f>G13</f>
        <v>44659.79</v>
      </c>
    </row>
    <row r="13" spans="1:8" x14ac:dyDescent="0.25">
      <c r="A13" s="9" t="s">
        <v>23</v>
      </c>
      <c r="B13" s="5" t="s">
        <v>8</v>
      </c>
      <c r="C13" s="5" t="s">
        <v>10</v>
      </c>
      <c r="D13" s="5" t="s">
        <v>22</v>
      </c>
      <c r="E13" s="8" t="s">
        <v>24</v>
      </c>
      <c r="F13" s="18"/>
      <c r="G13" s="6">
        <f>G14</f>
        <v>44659.79</v>
      </c>
    </row>
    <row r="14" spans="1:8" x14ac:dyDescent="0.25">
      <c r="A14" s="4" t="s">
        <v>25</v>
      </c>
      <c r="B14" s="5" t="s">
        <v>8</v>
      </c>
      <c r="C14" s="5" t="s">
        <v>10</v>
      </c>
      <c r="D14" s="5" t="s">
        <v>22</v>
      </c>
      <c r="E14" s="8" t="s">
        <v>26</v>
      </c>
      <c r="F14" s="19"/>
      <c r="G14" s="6">
        <f>G15</f>
        <v>44659.79</v>
      </c>
    </row>
    <row r="15" spans="1:8" ht="47.25" x14ac:dyDescent="0.25">
      <c r="A15" s="9" t="s">
        <v>27</v>
      </c>
      <c r="B15" s="5" t="s">
        <v>8</v>
      </c>
      <c r="C15" s="5" t="s">
        <v>10</v>
      </c>
      <c r="D15" s="5" t="s">
        <v>22</v>
      </c>
      <c r="E15" s="8" t="s">
        <v>28</v>
      </c>
      <c r="F15" s="19"/>
      <c r="G15" s="6">
        <f>G16</f>
        <v>44659.79</v>
      </c>
    </row>
    <row r="16" spans="1:8" x14ac:dyDescent="0.25">
      <c r="A16" s="11" t="s">
        <v>29</v>
      </c>
      <c r="B16" s="5" t="s">
        <v>8</v>
      </c>
      <c r="C16" s="5" t="s">
        <v>10</v>
      </c>
      <c r="D16" s="5" t="s">
        <v>22</v>
      </c>
      <c r="E16" s="8" t="s">
        <v>28</v>
      </c>
      <c r="F16" s="19">
        <v>500</v>
      </c>
      <c r="G16" s="6">
        <v>44659.79</v>
      </c>
    </row>
    <row r="17" spans="1:7" ht="47.25" x14ac:dyDescent="0.25">
      <c r="A17" s="4" t="s">
        <v>30</v>
      </c>
      <c r="B17" s="5" t="s">
        <v>8</v>
      </c>
      <c r="C17" s="5" t="s">
        <v>10</v>
      </c>
      <c r="D17" s="5" t="s">
        <v>31</v>
      </c>
      <c r="E17" s="5"/>
      <c r="F17" s="17"/>
      <c r="G17" s="6">
        <f>G18+G22</f>
        <v>2266442.19</v>
      </c>
    </row>
    <row r="18" spans="1:7" x14ac:dyDescent="0.25">
      <c r="A18" s="7" t="s">
        <v>32</v>
      </c>
      <c r="B18" s="5" t="s">
        <v>8</v>
      </c>
      <c r="C18" s="5" t="s">
        <v>10</v>
      </c>
      <c r="D18" s="5" t="s">
        <v>31</v>
      </c>
      <c r="E18" s="8" t="s">
        <v>33</v>
      </c>
      <c r="F18" s="17"/>
      <c r="G18" s="6">
        <f>G19</f>
        <v>2226200</v>
      </c>
    </row>
    <row r="19" spans="1:7" ht="31.5" x14ac:dyDescent="0.25">
      <c r="A19" s="11" t="s">
        <v>34</v>
      </c>
      <c r="B19" s="5" t="s">
        <v>8</v>
      </c>
      <c r="C19" s="5" t="s">
        <v>10</v>
      </c>
      <c r="D19" s="5" t="s">
        <v>31</v>
      </c>
      <c r="E19" s="8" t="s">
        <v>35</v>
      </c>
      <c r="F19" s="17"/>
      <c r="G19" s="6">
        <f>G20</f>
        <v>2226200</v>
      </c>
    </row>
    <row r="20" spans="1:7" ht="31.5" x14ac:dyDescent="0.25">
      <c r="A20" s="9" t="s">
        <v>18</v>
      </c>
      <c r="B20" s="5" t="s">
        <v>8</v>
      </c>
      <c r="C20" s="5" t="s">
        <v>10</v>
      </c>
      <c r="D20" s="5" t="s">
        <v>31</v>
      </c>
      <c r="E20" s="8" t="s">
        <v>36</v>
      </c>
      <c r="F20" s="17"/>
      <c r="G20" s="6">
        <f>G21</f>
        <v>2226200</v>
      </c>
    </row>
    <row r="21" spans="1:7" ht="63" x14ac:dyDescent="0.25">
      <c r="A21" s="11" t="s">
        <v>20</v>
      </c>
      <c r="B21" s="5" t="s">
        <v>8</v>
      </c>
      <c r="C21" s="5" t="s">
        <v>10</v>
      </c>
      <c r="D21" s="5" t="s">
        <v>31</v>
      </c>
      <c r="E21" s="8" t="s">
        <v>36</v>
      </c>
      <c r="F21" s="17">
        <v>100</v>
      </c>
      <c r="G21" s="6">
        <v>2226200</v>
      </c>
    </row>
    <row r="22" spans="1:7" x14ac:dyDescent="0.25">
      <c r="A22" s="9" t="s">
        <v>23</v>
      </c>
      <c r="B22" s="5" t="s">
        <v>8</v>
      </c>
      <c r="C22" s="5" t="s">
        <v>10</v>
      </c>
      <c r="D22" s="5" t="s">
        <v>31</v>
      </c>
      <c r="E22" s="8" t="s">
        <v>24</v>
      </c>
      <c r="F22" s="18"/>
      <c r="G22" s="6">
        <f>G23</f>
        <v>40242.19</v>
      </c>
    </row>
    <row r="23" spans="1:7" x14ac:dyDescent="0.25">
      <c r="A23" s="4" t="s">
        <v>25</v>
      </c>
      <c r="B23" s="5" t="s">
        <v>8</v>
      </c>
      <c r="C23" s="5" t="s">
        <v>10</v>
      </c>
      <c r="D23" s="5" t="s">
        <v>31</v>
      </c>
      <c r="E23" s="8" t="s">
        <v>26</v>
      </c>
      <c r="F23" s="19"/>
      <c r="G23" s="6">
        <f>G24</f>
        <v>40242.19</v>
      </c>
    </row>
    <row r="24" spans="1:7" ht="47.25" x14ac:dyDescent="0.25">
      <c r="A24" s="9" t="s">
        <v>37</v>
      </c>
      <c r="B24" s="5" t="s">
        <v>8</v>
      </c>
      <c r="C24" s="5" t="s">
        <v>10</v>
      </c>
      <c r="D24" s="5" t="s">
        <v>31</v>
      </c>
      <c r="E24" s="5" t="s">
        <v>38</v>
      </c>
      <c r="F24" s="17"/>
      <c r="G24" s="6">
        <f>G25</f>
        <v>40242.19</v>
      </c>
    </row>
    <row r="25" spans="1:7" x14ac:dyDescent="0.25">
      <c r="A25" s="11" t="s">
        <v>29</v>
      </c>
      <c r="B25" s="5" t="s">
        <v>8</v>
      </c>
      <c r="C25" s="5" t="s">
        <v>10</v>
      </c>
      <c r="D25" s="5" t="s">
        <v>31</v>
      </c>
      <c r="E25" s="5" t="s">
        <v>38</v>
      </c>
      <c r="F25" s="17">
        <v>500</v>
      </c>
      <c r="G25" s="6">
        <v>40242.19</v>
      </c>
    </row>
    <row r="26" spans="1:7" x14ac:dyDescent="0.25">
      <c r="A26" s="4" t="s">
        <v>39</v>
      </c>
      <c r="B26" s="5" t="s">
        <v>8</v>
      </c>
      <c r="C26" s="5" t="s">
        <v>10</v>
      </c>
      <c r="D26" s="5">
        <v>13</v>
      </c>
      <c r="E26" s="5"/>
      <c r="F26" s="17"/>
      <c r="G26" s="6">
        <f>G27+G34+G39+G51</f>
        <v>10056302.09</v>
      </c>
    </row>
    <row r="27" spans="1:7" ht="47.25" x14ac:dyDescent="0.25">
      <c r="A27" s="4" t="s">
        <v>40</v>
      </c>
      <c r="B27" s="5" t="s">
        <v>8</v>
      </c>
      <c r="C27" s="5" t="s">
        <v>10</v>
      </c>
      <c r="D27" s="5">
        <v>13</v>
      </c>
      <c r="E27" s="5" t="s">
        <v>41</v>
      </c>
      <c r="F27" s="17"/>
      <c r="G27" s="6">
        <f>G28</f>
        <v>200000</v>
      </c>
    </row>
    <row r="28" spans="1:7" ht="78.75" x14ac:dyDescent="0.25">
      <c r="A28" s="4" t="s">
        <v>42</v>
      </c>
      <c r="B28" s="5" t="s">
        <v>8</v>
      </c>
      <c r="C28" s="5" t="s">
        <v>10</v>
      </c>
      <c r="D28" s="5">
        <v>13</v>
      </c>
      <c r="E28" s="5" t="s">
        <v>43</v>
      </c>
      <c r="F28" s="17"/>
      <c r="G28" s="6">
        <f>G29</f>
        <v>200000</v>
      </c>
    </row>
    <row r="29" spans="1:7" ht="31.5" x14ac:dyDescent="0.25">
      <c r="A29" s="4" t="s">
        <v>44</v>
      </c>
      <c r="B29" s="5" t="s">
        <v>8</v>
      </c>
      <c r="C29" s="5" t="s">
        <v>10</v>
      </c>
      <c r="D29" s="5">
        <v>13</v>
      </c>
      <c r="E29" s="5" t="s">
        <v>45</v>
      </c>
      <c r="F29" s="17"/>
      <c r="G29" s="6">
        <f>G30+G32</f>
        <v>200000</v>
      </c>
    </row>
    <row r="30" spans="1:7" x14ac:dyDescent="0.25">
      <c r="A30" s="4" t="s">
        <v>46</v>
      </c>
      <c r="B30" s="5" t="s">
        <v>8</v>
      </c>
      <c r="C30" s="5" t="s">
        <v>10</v>
      </c>
      <c r="D30" s="5">
        <v>13</v>
      </c>
      <c r="E30" s="5" t="s">
        <v>47</v>
      </c>
      <c r="F30" s="17"/>
      <c r="G30" s="6">
        <f>G31</f>
        <v>150000</v>
      </c>
    </row>
    <row r="31" spans="1:7" ht="31.5" x14ac:dyDescent="0.25">
      <c r="A31" s="9" t="s">
        <v>48</v>
      </c>
      <c r="B31" s="5" t="s">
        <v>8</v>
      </c>
      <c r="C31" s="5" t="s">
        <v>10</v>
      </c>
      <c r="D31" s="5">
        <v>13</v>
      </c>
      <c r="E31" s="8" t="s">
        <v>47</v>
      </c>
      <c r="F31" s="17">
        <v>200</v>
      </c>
      <c r="G31" s="6">
        <v>150000</v>
      </c>
    </row>
    <row r="32" spans="1:7" x14ac:dyDescent="0.25">
      <c r="A32" s="4" t="s">
        <v>49</v>
      </c>
      <c r="B32" s="5" t="s">
        <v>8</v>
      </c>
      <c r="C32" s="5" t="s">
        <v>10</v>
      </c>
      <c r="D32" s="5">
        <v>13</v>
      </c>
      <c r="E32" s="5" t="s">
        <v>50</v>
      </c>
      <c r="F32" s="17"/>
      <c r="G32" s="6">
        <f>G33</f>
        <v>50000</v>
      </c>
    </row>
    <row r="33" spans="1:7" ht="31.5" x14ac:dyDescent="0.25">
      <c r="A33" s="9" t="s">
        <v>48</v>
      </c>
      <c r="B33" s="5" t="s">
        <v>8</v>
      </c>
      <c r="C33" s="5" t="s">
        <v>10</v>
      </c>
      <c r="D33" s="5">
        <v>13</v>
      </c>
      <c r="E33" s="8" t="s">
        <v>50</v>
      </c>
      <c r="F33" s="17">
        <v>200</v>
      </c>
      <c r="G33" s="6">
        <v>50000</v>
      </c>
    </row>
    <row r="34" spans="1:7" ht="47.25" x14ac:dyDescent="0.25">
      <c r="A34" s="4" t="s">
        <v>158</v>
      </c>
      <c r="B34" s="5" t="s">
        <v>8</v>
      </c>
      <c r="C34" s="5" t="s">
        <v>10</v>
      </c>
      <c r="D34" s="5">
        <v>13</v>
      </c>
      <c r="E34" s="5" t="s">
        <v>51</v>
      </c>
      <c r="F34" s="17"/>
      <c r="G34" s="6">
        <f>G35</f>
        <v>1000</v>
      </c>
    </row>
    <row r="35" spans="1:7" ht="94.5" x14ac:dyDescent="0.25">
      <c r="A35" s="4" t="s">
        <v>52</v>
      </c>
      <c r="B35" s="5" t="s">
        <v>8</v>
      </c>
      <c r="C35" s="5" t="s">
        <v>10</v>
      </c>
      <c r="D35" s="5">
        <v>13</v>
      </c>
      <c r="E35" s="5" t="s">
        <v>53</v>
      </c>
      <c r="F35" s="17"/>
      <c r="G35" s="6">
        <f>G36</f>
        <v>1000</v>
      </c>
    </row>
    <row r="36" spans="1:7" ht="94.5" x14ac:dyDescent="0.25">
      <c r="A36" s="4" t="s">
        <v>54</v>
      </c>
      <c r="B36" s="5" t="s">
        <v>8</v>
      </c>
      <c r="C36" s="5" t="s">
        <v>10</v>
      </c>
      <c r="D36" s="5">
        <v>13</v>
      </c>
      <c r="E36" s="5" t="s">
        <v>55</v>
      </c>
      <c r="F36" s="17"/>
      <c r="G36" s="6">
        <f>G37</f>
        <v>1000</v>
      </c>
    </row>
    <row r="37" spans="1:7" ht="31.5" x14ac:dyDescent="0.25">
      <c r="A37" s="4" t="s">
        <v>56</v>
      </c>
      <c r="B37" s="5" t="s">
        <v>8</v>
      </c>
      <c r="C37" s="5" t="s">
        <v>10</v>
      </c>
      <c r="D37" s="5">
        <v>13</v>
      </c>
      <c r="E37" s="5" t="s">
        <v>57</v>
      </c>
      <c r="F37" s="17"/>
      <c r="G37" s="6">
        <f>G38</f>
        <v>1000</v>
      </c>
    </row>
    <row r="38" spans="1:7" ht="31.5" x14ac:dyDescent="0.25">
      <c r="A38" s="9" t="s">
        <v>48</v>
      </c>
      <c r="B38" s="5" t="s">
        <v>8</v>
      </c>
      <c r="C38" s="5" t="s">
        <v>10</v>
      </c>
      <c r="D38" s="5">
        <v>13</v>
      </c>
      <c r="E38" s="8" t="s">
        <v>57</v>
      </c>
      <c r="F38" s="17">
        <v>200</v>
      </c>
      <c r="G38" s="6">
        <v>1000</v>
      </c>
    </row>
    <row r="39" spans="1:7" ht="31.5" x14ac:dyDescent="0.25">
      <c r="A39" s="4" t="s">
        <v>58</v>
      </c>
      <c r="B39" s="5" t="s">
        <v>8</v>
      </c>
      <c r="C39" s="5" t="s">
        <v>10</v>
      </c>
      <c r="D39" s="5">
        <v>13</v>
      </c>
      <c r="E39" s="5" t="s">
        <v>59</v>
      </c>
      <c r="F39" s="19"/>
      <c r="G39" s="6">
        <f>G40</f>
        <v>9705302.0899999999</v>
      </c>
    </row>
    <row r="40" spans="1:7" x14ac:dyDescent="0.25">
      <c r="A40" s="4" t="s">
        <v>60</v>
      </c>
      <c r="B40" s="5" t="s">
        <v>8</v>
      </c>
      <c r="C40" s="5" t="s">
        <v>10</v>
      </c>
      <c r="D40" s="5">
        <v>13</v>
      </c>
      <c r="E40" s="5" t="s">
        <v>61</v>
      </c>
      <c r="F40" s="20"/>
      <c r="G40" s="6">
        <f>G41+G45+G47+G49</f>
        <v>9705302.0899999999</v>
      </c>
    </row>
    <row r="41" spans="1:7" ht="31.5" x14ac:dyDescent="0.25">
      <c r="A41" s="4" t="s">
        <v>62</v>
      </c>
      <c r="B41" s="5" t="s">
        <v>8</v>
      </c>
      <c r="C41" s="5" t="s">
        <v>10</v>
      </c>
      <c r="D41" s="5">
        <v>13</v>
      </c>
      <c r="E41" s="5" t="s">
        <v>63</v>
      </c>
      <c r="F41" s="19"/>
      <c r="G41" s="6">
        <f>G42+G43+G44</f>
        <v>9447828.1699999999</v>
      </c>
    </row>
    <row r="42" spans="1:7" ht="31.5" x14ac:dyDescent="0.25">
      <c r="A42" s="11" t="s">
        <v>48</v>
      </c>
      <c r="B42" s="5" t="s">
        <v>8</v>
      </c>
      <c r="C42" s="5" t="s">
        <v>10</v>
      </c>
      <c r="D42" s="5">
        <v>13</v>
      </c>
      <c r="E42" s="5" t="s">
        <v>63</v>
      </c>
      <c r="F42" s="17">
        <v>200</v>
      </c>
      <c r="G42" s="6">
        <v>1805631.56</v>
      </c>
    </row>
    <row r="43" spans="1:7" x14ac:dyDescent="0.25">
      <c r="A43" s="11" t="s">
        <v>64</v>
      </c>
      <c r="B43" s="5" t="s">
        <v>8</v>
      </c>
      <c r="C43" s="5" t="s">
        <v>10</v>
      </c>
      <c r="D43" s="5">
        <v>13</v>
      </c>
      <c r="E43" s="5" t="s">
        <v>63</v>
      </c>
      <c r="F43" s="19">
        <v>300</v>
      </c>
      <c r="G43" s="6">
        <v>20000</v>
      </c>
    </row>
    <row r="44" spans="1:7" x14ac:dyDescent="0.25">
      <c r="A44" s="11" t="s">
        <v>65</v>
      </c>
      <c r="B44" s="5" t="s">
        <v>8</v>
      </c>
      <c r="C44" s="5" t="s">
        <v>10</v>
      </c>
      <c r="D44" s="5">
        <v>13</v>
      </c>
      <c r="E44" s="5" t="s">
        <v>63</v>
      </c>
      <c r="F44" s="19">
        <v>800</v>
      </c>
      <c r="G44" s="6">
        <v>7622196.6100000003</v>
      </c>
    </row>
    <row r="45" spans="1:7" ht="31.5" x14ac:dyDescent="0.25">
      <c r="A45" s="4" t="s">
        <v>146</v>
      </c>
      <c r="B45" s="5" t="s">
        <v>8</v>
      </c>
      <c r="C45" s="5" t="s">
        <v>10</v>
      </c>
      <c r="D45" s="5">
        <v>13</v>
      </c>
      <c r="E45" s="5" t="s">
        <v>147</v>
      </c>
      <c r="F45" s="20"/>
      <c r="G45" s="6">
        <f>G46</f>
        <v>164000</v>
      </c>
    </row>
    <row r="46" spans="1:7" ht="31.5" x14ac:dyDescent="0.25">
      <c r="A46" s="4" t="s">
        <v>148</v>
      </c>
      <c r="B46" s="5" t="s">
        <v>8</v>
      </c>
      <c r="C46" s="5" t="s">
        <v>10</v>
      </c>
      <c r="D46" s="5">
        <v>13</v>
      </c>
      <c r="E46" s="5" t="s">
        <v>147</v>
      </c>
      <c r="F46" s="19">
        <v>200</v>
      </c>
      <c r="G46" s="6">
        <v>164000</v>
      </c>
    </row>
    <row r="47" spans="1:7" ht="47.25" x14ac:dyDescent="0.25">
      <c r="A47" s="11" t="s">
        <v>149</v>
      </c>
      <c r="B47" s="5" t="s">
        <v>8</v>
      </c>
      <c r="C47" s="5" t="s">
        <v>10</v>
      </c>
      <c r="D47" s="5">
        <v>13</v>
      </c>
      <c r="E47" s="5" t="s">
        <v>150</v>
      </c>
      <c r="F47" s="19"/>
      <c r="G47" s="6">
        <f>G48</f>
        <v>30000</v>
      </c>
    </row>
    <row r="48" spans="1:7" ht="31.5" x14ac:dyDescent="0.25">
      <c r="A48" s="11" t="s">
        <v>48</v>
      </c>
      <c r="B48" s="5" t="s">
        <v>8</v>
      </c>
      <c r="C48" s="5" t="s">
        <v>10</v>
      </c>
      <c r="D48" s="5">
        <v>13</v>
      </c>
      <c r="E48" s="5" t="s">
        <v>150</v>
      </c>
      <c r="F48" s="17">
        <v>200</v>
      </c>
      <c r="G48" s="6">
        <v>30000</v>
      </c>
    </row>
    <row r="49" spans="1:7" ht="31.5" x14ac:dyDescent="0.25">
      <c r="A49" s="4" t="s">
        <v>151</v>
      </c>
      <c r="B49" s="5" t="s">
        <v>8</v>
      </c>
      <c r="C49" s="5" t="s">
        <v>10</v>
      </c>
      <c r="D49" s="5">
        <v>13</v>
      </c>
      <c r="E49" s="5" t="s">
        <v>243</v>
      </c>
      <c r="F49" s="19"/>
      <c r="G49" s="6">
        <f>G50</f>
        <v>63473.919999999998</v>
      </c>
    </row>
    <row r="50" spans="1:7" x14ac:dyDescent="0.25">
      <c r="A50" s="11" t="s">
        <v>29</v>
      </c>
      <c r="B50" s="5" t="s">
        <v>8</v>
      </c>
      <c r="C50" s="5" t="s">
        <v>10</v>
      </c>
      <c r="D50" s="5">
        <v>13</v>
      </c>
      <c r="E50" s="5" t="s">
        <v>243</v>
      </c>
      <c r="F50" s="19">
        <v>500</v>
      </c>
      <c r="G50" s="6">
        <v>63473.919999999998</v>
      </c>
    </row>
    <row r="51" spans="1:7" x14ac:dyDescent="0.25">
      <c r="A51" s="11" t="s">
        <v>23</v>
      </c>
      <c r="B51" s="5" t="s">
        <v>8</v>
      </c>
      <c r="C51" s="5" t="s">
        <v>10</v>
      </c>
      <c r="D51" s="5">
        <v>13</v>
      </c>
      <c r="E51" s="5" t="s">
        <v>24</v>
      </c>
      <c r="F51" s="19"/>
      <c r="G51" s="6">
        <f>G52</f>
        <v>150000</v>
      </c>
    </row>
    <row r="52" spans="1:7" x14ac:dyDescent="0.25">
      <c r="A52" s="11" t="s">
        <v>25</v>
      </c>
      <c r="B52" s="5" t="s">
        <v>8</v>
      </c>
      <c r="C52" s="5" t="s">
        <v>10</v>
      </c>
      <c r="D52" s="5">
        <v>13</v>
      </c>
      <c r="E52" s="5" t="s">
        <v>26</v>
      </c>
      <c r="F52" s="17"/>
      <c r="G52" s="6">
        <f>G53</f>
        <v>150000</v>
      </c>
    </row>
    <row r="53" spans="1:7" ht="31.5" x14ac:dyDescent="0.25">
      <c r="A53" s="11" t="s">
        <v>66</v>
      </c>
      <c r="B53" s="5" t="s">
        <v>8</v>
      </c>
      <c r="C53" s="5" t="s">
        <v>10</v>
      </c>
      <c r="D53" s="5">
        <v>13</v>
      </c>
      <c r="E53" s="5" t="s">
        <v>67</v>
      </c>
      <c r="F53" s="17"/>
      <c r="G53" s="6">
        <f>G54</f>
        <v>150000</v>
      </c>
    </row>
    <row r="54" spans="1:7" ht="31.5" x14ac:dyDescent="0.25">
      <c r="A54" s="11" t="s">
        <v>48</v>
      </c>
      <c r="B54" s="5" t="s">
        <v>8</v>
      </c>
      <c r="C54" s="5" t="s">
        <v>10</v>
      </c>
      <c r="D54" s="5">
        <v>13</v>
      </c>
      <c r="E54" s="5" t="s">
        <v>67</v>
      </c>
      <c r="F54" s="17">
        <v>200</v>
      </c>
      <c r="G54" s="6">
        <v>150000</v>
      </c>
    </row>
    <row r="55" spans="1:7" s="13" customFormat="1" x14ac:dyDescent="0.25">
      <c r="A55" s="1" t="s">
        <v>68</v>
      </c>
      <c r="B55" s="2" t="s">
        <v>8</v>
      </c>
      <c r="C55" s="2" t="s">
        <v>13</v>
      </c>
      <c r="D55" s="2" t="s">
        <v>11</v>
      </c>
      <c r="E55" s="2"/>
      <c r="F55" s="16"/>
      <c r="G55" s="3">
        <f>G56</f>
        <v>157426</v>
      </c>
    </row>
    <row r="56" spans="1:7" x14ac:dyDescent="0.25">
      <c r="A56" s="4" t="s">
        <v>69</v>
      </c>
      <c r="B56" s="5" t="s">
        <v>8</v>
      </c>
      <c r="C56" s="5" t="s">
        <v>13</v>
      </c>
      <c r="D56" s="5" t="s">
        <v>22</v>
      </c>
      <c r="E56" s="5"/>
      <c r="F56" s="17"/>
      <c r="G56" s="6">
        <f>G57</f>
        <v>157426</v>
      </c>
    </row>
    <row r="57" spans="1:7" x14ac:dyDescent="0.25">
      <c r="A57" s="11" t="s">
        <v>23</v>
      </c>
      <c r="B57" s="5" t="s">
        <v>8</v>
      </c>
      <c r="C57" s="5" t="s">
        <v>13</v>
      </c>
      <c r="D57" s="5" t="s">
        <v>22</v>
      </c>
      <c r="E57" s="5" t="s">
        <v>24</v>
      </c>
      <c r="F57" s="17"/>
      <c r="G57" s="6">
        <f>G58</f>
        <v>157426</v>
      </c>
    </row>
    <row r="58" spans="1:7" x14ac:dyDescent="0.25">
      <c r="A58" s="11" t="s">
        <v>25</v>
      </c>
      <c r="B58" s="5" t="s">
        <v>8</v>
      </c>
      <c r="C58" s="8" t="s">
        <v>13</v>
      </c>
      <c r="D58" s="8" t="s">
        <v>22</v>
      </c>
      <c r="E58" s="5" t="s">
        <v>26</v>
      </c>
      <c r="F58" s="17"/>
      <c r="G58" s="6">
        <f>G59</f>
        <v>157426</v>
      </c>
    </row>
    <row r="59" spans="1:7" ht="31.5" x14ac:dyDescent="0.25">
      <c r="A59" s="11" t="s">
        <v>70</v>
      </c>
      <c r="B59" s="5" t="s">
        <v>8</v>
      </c>
      <c r="C59" s="5" t="s">
        <v>13</v>
      </c>
      <c r="D59" s="5" t="s">
        <v>22</v>
      </c>
      <c r="E59" s="5" t="s">
        <v>246</v>
      </c>
      <c r="F59" s="17"/>
      <c r="G59" s="6">
        <f>G60</f>
        <v>157426</v>
      </c>
    </row>
    <row r="60" spans="1:7" ht="63" x14ac:dyDescent="0.25">
      <c r="A60" s="11" t="s">
        <v>20</v>
      </c>
      <c r="B60" s="5" t="s">
        <v>8</v>
      </c>
      <c r="C60" s="5" t="s">
        <v>13</v>
      </c>
      <c r="D60" s="5" t="s">
        <v>22</v>
      </c>
      <c r="E60" s="5" t="s">
        <v>247</v>
      </c>
      <c r="F60" s="17">
        <v>100</v>
      </c>
      <c r="G60" s="6">
        <v>157426</v>
      </c>
    </row>
    <row r="61" spans="1:7" s="13" customFormat="1" ht="31.5" x14ac:dyDescent="0.25">
      <c r="A61" s="1" t="s">
        <v>71</v>
      </c>
      <c r="B61" s="2" t="s">
        <v>8</v>
      </c>
      <c r="C61" s="2" t="s">
        <v>22</v>
      </c>
      <c r="D61" s="2" t="s">
        <v>11</v>
      </c>
      <c r="E61" s="2"/>
      <c r="F61" s="23"/>
      <c r="G61" s="3">
        <f>G62+G68</f>
        <v>353000</v>
      </c>
    </row>
    <row r="62" spans="1:7" ht="31.5" x14ac:dyDescent="0.25">
      <c r="A62" s="4" t="s">
        <v>72</v>
      </c>
      <c r="B62" s="5" t="s">
        <v>8</v>
      </c>
      <c r="C62" s="5" t="s">
        <v>22</v>
      </c>
      <c r="D62" s="5" t="s">
        <v>73</v>
      </c>
      <c r="E62" s="5"/>
      <c r="F62" s="21"/>
      <c r="G62" s="6">
        <f>G63</f>
        <v>340000</v>
      </c>
    </row>
    <row r="63" spans="1:7" ht="78.75" x14ac:dyDescent="0.25">
      <c r="A63" s="4" t="s">
        <v>74</v>
      </c>
      <c r="B63" s="5" t="s">
        <v>8</v>
      </c>
      <c r="C63" s="5" t="s">
        <v>22</v>
      </c>
      <c r="D63" s="5" t="s">
        <v>73</v>
      </c>
      <c r="E63" s="5" t="s">
        <v>75</v>
      </c>
      <c r="F63" s="21"/>
      <c r="G63" s="6">
        <f>G64</f>
        <v>340000</v>
      </c>
    </row>
    <row r="64" spans="1:7" ht="110.25" x14ac:dyDescent="0.25">
      <c r="A64" s="9" t="s">
        <v>76</v>
      </c>
      <c r="B64" s="5" t="s">
        <v>8</v>
      </c>
      <c r="C64" s="5" t="s">
        <v>22</v>
      </c>
      <c r="D64" s="5" t="s">
        <v>73</v>
      </c>
      <c r="E64" s="5" t="s">
        <v>77</v>
      </c>
      <c r="F64" s="21"/>
      <c r="G64" s="6">
        <f>G65</f>
        <v>340000</v>
      </c>
    </row>
    <row r="65" spans="1:7" ht="47.25" x14ac:dyDescent="0.25">
      <c r="A65" s="7" t="s">
        <v>78</v>
      </c>
      <c r="B65" s="5" t="s">
        <v>8</v>
      </c>
      <c r="C65" s="5" t="s">
        <v>22</v>
      </c>
      <c r="D65" s="5" t="s">
        <v>73</v>
      </c>
      <c r="E65" s="5" t="s">
        <v>79</v>
      </c>
      <c r="F65" s="21"/>
      <c r="G65" s="6">
        <f>G66</f>
        <v>340000</v>
      </c>
    </row>
    <row r="66" spans="1:7" ht="47.25" x14ac:dyDescent="0.25">
      <c r="A66" s="7" t="s">
        <v>80</v>
      </c>
      <c r="B66" s="5" t="s">
        <v>8</v>
      </c>
      <c r="C66" s="5" t="s">
        <v>22</v>
      </c>
      <c r="D66" s="5" t="s">
        <v>73</v>
      </c>
      <c r="E66" s="5" t="s">
        <v>81</v>
      </c>
      <c r="F66" s="21"/>
      <c r="G66" s="6">
        <f>G67</f>
        <v>340000</v>
      </c>
    </row>
    <row r="67" spans="1:7" ht="31.5" x14ac:dyDescent="0.25">
      <c r="A67" s="7" t="s">
        <v>48</v>
      </c>
      <c r="B67" s="5" t="s">
        <v>8</v>
      </c>
      <c r="C67" s="5" t="s">
        <v>22</v>
      </c>
      <c r="D67" s="5" t="s">
        <v>73</v>
      </c>
      <c r="E67" s="5" t="s">
        <v>81</v>
      </c>
      <c r="F67" s="17">
        <v>200</v>
      </c>
      <c r="G67" s="6">
        <v>340000</v>
      </c>
    </row>
    <row r="68" spans="1:7" x14ac:dyDescent="0.25">
      <c r="A68" s="4" t="s">
        <v>82</v>
      </c>
      <c r="B68" s="5" t="s">
        <v>8</v>
      </c>
      <c r="C68" s="5" t="s">
        <v>22</v>
      </c>
      <c r="D68" s="5">
        <v>10</v>
      </c>
      <c r="E68" s="5"/>
      <c r="F68" s="17"/>
      <c r="G68" s="6">
        <f>G69</f>
        <v>13000</v>
      </c>
    </row>
    <row r="69" spans="1:7" ht="78.75" x14ac:dyDescent="0.25">
      <c r="A69" s="4" t="s">
        <v>74</v>
      </c>
      <c r="B69" s="5" t="s">
        <v>8</v>
      </c>
      <c r="C69" s="5" t="s">
        <v>22</v>
      </c>
      <c r="D69" s="5">
        <v>10</v>
      </c>
      <c r="E69" s="5" t="s">
        <v>75</v>
      </c>
      <c r="F69" s="17"/>
      <c r="G69" s="6">
        <f>G70</f>
        <v>13000</v>
      </c>
    </row>
    <row r="70" spans="1:7" ht="126" x14ac:dyDescent="0.25">
      <c r="A70" s="7" t="s">
        <v>83</v>
      </c>
      <c r="B70" s="5" t="s">
        <v>8</v>
      </c>
      <c r="C70" s="5" t="s">
        <v>22</v>
      </c>
      <c r="D70" s="5">
        <v>10</v>
      </c>
      <c r="E70" s="5" t="s">
        <v>84</v>
      </c>
      <c r="F70" s="17"/>
      <c r="G70" s="6">
        <f>G71</f>
        <v>13000</v>
      </c>
    </row>
    <row r="71" spans="1:7" ht="31.5" x14ac:dyDescent="0.25">
      <c r="A71" s="7" t="s">
        <v>85</v>
      </c>
      <c r="B71" s="5" t="s">
        <v>8</v>
      </c>
      <c r="C71" s="5" t="s">
        <v>22</v>
      </c>
      <c r="D71" s="5">
        <v>10</v>
      </c>
      <c r="E71" s="5" t="s">
        <v>86</v>
      </c>
      <c r="F71" s="17"/>
      <c r="G71" s="6">
        <f>G72</f>
        <v>13000</v>
      </c>
    </row>
    <row r="72" spans="1:7" ht="31.5" x14ac:dyDescent="0.25">
      <c r="A72" s="7" t="s">
        <v>87</v>
      </c>
      <c r="B72" s="5" t="s">
        <v>8</v>
      </c>
      <c r="C72" s="5" t="s">
        <v>22</v>
      </c>
      <c r="D72" s="5">
        <v>10</v>
      </c>
      <c r="E72" s="5" t="s">
        <v>88</v>
      </c>
      <c r="F72" s="17"/>
      <c r="G72" s="6">
        <f>G73</f>
        <v>13000</v>
      </c>
    </row>
    <row r="73" spans="1:7" ht="31.5" x14ac:dyDescent="0.25">
      <c r="A73" s="7" t="s">
        <v>48</v>
      </c>
      <c r="B73" s="5" t="s">
        <v>8</v>
      </c>
      <c r="C73" s="5" t="s">
        <v>22</v>
      </c>
      <c r="D73" s="5">
        <v>10</v>
      </c>
      <c r="E73" s="5" t="s">
        <v>88</v>
      </c>
      <c r="F73" s="17">
        <v>200</v>
      </c>
      <c r="G73" s="6">
        <v>13000</v>
      </c>
    </row>
    <row r="74" spans="1:7" s="13" customFormat="1" x14ac:dyDescent="0.25">
      <c r="A74" s="1" t="s">
        <v>89</v>
      </c>
      <c r="B74" s="2" t="s">
        <v>8</v>
      </c>
      <c r="C74" s="2" t="s">
        <v>31</v>
      </c>
      <c r="D74" s="2" t="s">
        <v>11</v>
      </c>
      <c r="E74" s="2"/>
      <c r="F74" s="16"/>
      <c r="G74" s="3">
        <f>G75</f>
        <v>25900</v>
      </c>
    </row>
    <row r="75" spans="1:7" x14ac:dyDescent="0.25">
      <c r="A75" s="4" t="s">
        <v>90</v>
      </c>
      <c r="B75" s="5" t="s">
        <v>8</v>
      </c>
      <c r="C75" s="5" t="s">
        <v>31</v>
      </c>
      <c r="D75" s="5">
        <v>12</v>
      </c>
      <c r="E75" s="5"/>
      <c r="F75" s="17"/>
      <c r="G75" s="6">
        <f>G76+G81</f>
        <v>25900</v>
      </c>
    </row>
    <row r="76" spans="1:7" ht="63" x14ac:dyDescent="0.25">
      <c r="A76" s="4" t="s">
        <v>91</v>
      </c>
      <c r="B76" s="5" t="s">
        <v>8</v>
      </c>
      <c r="C76" s="5" t="s">
        <v>31</v>
      </c>
      <c r="D76" s="5">
        <v>12</v>
      </c>
      <c r="E76" s="5" t="s">
        <v>92</v>
      </c>
      <c r="F76" s="19"/>
      <c r="G76" s="12">
        <f>G77</f>
        <v>10000</v>
      </c>
    </row>
    <row r="77" spans="1:7" ht="78.75" x14ac:dyDescent="0.25">
      <c r="A77" s="4" t="s">
        <v>93</v>
      </c>
      <c r="B77" s="5" t="s">
        <v>8</v>
      </c>
      <c r="C77" s="5" t="s">
        <v>31</v>
      </c>
      <c r="D77" s="5">
        <v>12</v>
      </c>
      <c r="E77" s="5" t="s">
        <v>94</v>
      </c>
      <c r="F77" s="19"/>
      <c r="G77" s="12">
        <f>G78</f>
        <v>10000</v>
      </c>
    </row>
    <row r="78" spans="1:7" ht="31.5" x14ac:dyDescent="0.25">
      <c r="A78" s="4" t="s">
        <v>95</v>
      </c>
      <c r="B78" s="5" t="s">
        <v>8</v>
      </c>
      <c r="C78" s="8" t="s">
        <v>31</v>
      </c>
      <c r="D78" s="8">
        <v>12</v>
      </c>
      <c r="E78" s="8" t="s">
        <v>152</v>
      </c>
      <c r="F78" s="19"/>
      <c r="G78" s="12">
        <f>G79</f>
        <v>10000</v>
      </c>
    </row>
    <row r="79" spans="1:7" x14ac:dyDescent="0.25">
      <c r="A79" s="4" t="s">
        <v>96</v>
      </c>
      <c r="B79" s="5" t="s">
        <v>8</v>
      </c>
      <c r="C79" s="8" t="s">
        <v>31</v>
      </c>
      <c r="D79" s="8">
        <v>12</v>
      </c>
      <c r="E79" s="8" t="s">
        <v>153</v>
      </c>
      <c r="F79" s="19"/>
      <c r="G79" s="12">
        <f>G80</f>
        <v>10000</v>
      </c>
    </row>
    <row r="80" spans="1:7" ht="31.5" x14ac:dyDescent="0.25">
      <c r="A80" s="11" t="s">
        <v>48</v>
      </c>
      <c r="B80" s="5" t="s">
        <v>8</v>
      </c>
      <c r="C80" s="5" t="s">
        <v>31</v>
      </c>
      <c r="D80" s="5">
        <v>12</v>
      </c>
      <c r="E80" s="5" t="s">
        <v>97</v>
      </c>
      <c r="F80" s="17">
        <v>200</v>
      </c>
      <c r="G80" s="12">
        <v>10000</v>
      </c>
    </row>
    <row r="81" spans="1:7" x14ac:dyDescent="0.25">
      <c r="A81" s="11" t="s">
        <v>23</v>
      </c>
      <c r="B81" s="5" t="s">
        <v>8</v>
      </c>
      <c r="C81" s="5" t="s">
        <v>31</v>
      </c>
      <c r="D81" s="5">
        <v>12</v>
      </c>
      <c r="E81" s="5" t="s">
        <v>24</v>
      </c>
      <c r="F81" s="17"/>
      <c r="G81" s="12">
        <f>G82</f>
        <v>15900</v>
      </c>
    </row>
    <row r="82" spans="1:7" x14ac:dyDescent="0.25">
      <c r="A82" s="11" t="s">
        <v>25</v>
      </c>
      <c r="B82" s="5" t="s">
        <v>8</v>
      </c>
      <c r="C82" s="5" t="s">
        <v>31</v>
      </c>
      <c r="D82" s="5">
        <v>12</v>
      </c>
      <c r="E82" s="5" t="s">
        <v>26</v>
      </c>
      <c r="F82" s="17"/>
      <c r="G82" s="12">
        <f>G83+G85</f>
        <v>15900</v>
      </c>
    </row>
    <row r="83" spans="1:7" ht="47.25" x14ac:dyDescent="0.25">
      <c r="A83" s="4" t="s">
        <v>154</v>
      </c>
      <c r="B83" s="5" t="s">
        <v>8</v>
      </c>
      <c r="C83" s="5" t="s">
        <v>31</v>
      </c>
      <c r="D83" s="5">
        <v>12</v>
      </c>
      <c r="E83" s="5" t="s">
        <v>244</v>
      </c>
      <c r="F83" s="17"/>
      <c r="G83" s="12">
        <f>G84</f>
        <v>11130</v>
      </c>
    </row>
    <row r="84" spans="1:7" ht="31.5" x14ac:dyDescent="0.25">
      <c r="A84" s="4" t="s">
        <v>155</v>
      </c>
      <c r="B84" s="5" t="s">
        <v>8</v>
      </c>
      <c r="C84" s="5" t="s">
        <v>31</v>
      </c>
      <c r="D84" s="5">
        <v>12</v>
      </c>
      <c r="E84" s="5" t="s">
        <v>244</v>
      </c>
      <c r="F84" s="17">
        <v>200</v>
      </c>
      <c r="G84" s="12">
        <v>11130</v>
      </c>
    </row>
    <row r="85" spans="1:7" ht="47.25" x14ac:dyDescent="0.25">
      <c r="A85" s="4" t="s">
        <v>156</v>
      </c>
      <c r="B85" s="5" t="s">
        <v>8</v>
      </c>
      <c r="C85" s="5" t="s">
        <v>31</v>
      </c>
      <c r="D85" s="5">
        <v>12</v>
      </c>
      <c r="E85" s="5" t="s">
        <v>245</v>
      </c>
      <c r="F85" s="17"/>
      <c r="G85" s="12">
        <f>G86</f>
        <v>4770</v>
      </c>
    </row>
    <row r="86" spans="1:7" ht="31.5" x14ac:dyDescent="0.25">
      <c r="A86" s="4" t="s">
        <v>155</v>
      </c>
      <c r="B86" s="5" t="s">
        <v>8</v>
      </c>
      <c r="C86" s="5" t="s">
        <v>31</v>
      </c>
      <c r="D86" s="5">
        <v>12</v>
      </c>
      <c r="E86" s="5" t="s">
        <v>245</v>
      </c>
      <c r="F86" s="17">
        <v>200</v>
      </c>
      <c r="G86" s="12">
        <v>4770</v>
      </c>
    </row>
    <row r="87" spans="1:7" s="13" customFormat="1" x14ac:dyDescent="0.25">
      <c r="A87" s="1" t="s">
        <v>98</v>
      </c>
      <c r="B87" s="2" t="s">
        <v>8</v>
      </c>
      <c r="C87" s="2" t="s">
        <v>99</v>
      </c>
      <c r="D87" s="2" t="s">
        <v>11</v>
      </c>
      <c r="E87" s="2"/>
      <c r="F87" s="16"/>
      <c r="G87" s="3">
        <f>G88</f>
        <v>5953321</v>
      </c>
    </row>
    <row r="88" spans="1:7" x14ac:dyDescent="0.25">
      <c r="A88" s="4" t="s">
        <v>100</v>
      </c>
      <c r="B88" s="5" t="s">
        <v>8</v>
      </c>
      <c r="C88" s="5" t="s">
        <v>99</v>
      </c>
      <c r="D88" s="5" t="s">
        <v>22</v>
      </c>
      <c r="E88" s="5"/>
      <c r="F88" s="17"/>
      <c r="G88" s="6">
        <f>G89+G97</f>
        <v>5953321</v>
      </c>
    </row>
    <row r="89" spans="1:7" ht="63" x14ac:dyDescent="0.25">
      <c r="A89" s="4" t="s">
        <v>101</v>
      </c>
      <c r="B89" s="5" t="s">
        <v>8</v>
      </c>
      <c r="C89" s="5" t="s">
        <v>99</v>
      </c>
      <c r="D89" s="8" t="s">
        <v>22</v>
      </c>
      <c r="E89" s="5" t="s">
        <v>102</v>
      </c>
      <c r="F89" s="19"/>
      <c r="G89" s="6">
        <f>G90</f>
        <v>3551481</v>
      </c>
    </row>
    <row r="90" spans="1:7" ht="94.5" x14ac:dyDescent="0.25">
      <c r="A90" s="4" t="s">
        <v>103</v>
      </c>
      <c r="B90" s="5" t="s">
        <v>8</v>
      </c>
      <c r="C90" s="5" t="s">
        <v>99</v>
      </c>
      <c r="D90" s="8" t="s">
        <v>22</v>
      </c>
      <c r="E90" s="5" t="s">
        <v>104</v>
      </c>
      <c r="F90" s="19"/>
      <c r="G90" s="6">
        <f>G91+G94</f>
        <v>3551481</v>
      </c>
    </row>
    <row r="91" spans="1:7" ht="31.5" x14ac:dyDescent="0.25">
      <c r="A91" s="7" t="s">
        <v>105</v>
      </c>
      <c r="B91" s="5" t="s">
        <v>8</v>
      </c>
      <c r="C91" s="5" t="s">
        <v>99</v>
      </c>
      <c r="D91" s="5" t="s">
        <v>22</v>
      </c>
      <c r="E91" s="5" t="s">
        <v>106</v>
      </c>
      <c r="F91" s="17"/>
      <c r="G91" s="6">
        <f>G92</f>
        <v>1500000</v>
      </c>
    </row>
    <row r="92" spans="1:7" x14ac:dyDescent="0.25">
      <c r="A92" s="11" t="s">
        <v>107</v>
      </c>
      <c r="B92" s="5" t="s">
        <v>8</v>
      </c>
      <c r="C92" s="5" t="s">
        <v>99</v>
      </c>
      <c r="D92" s="8" t="s">
        <v>22</v>
      </c>
      <c r="E92" s="5" t="s">
        <v>108</v>
      </c>
      <c r="F92" s="19"/>
      <c r="G92" s="6">
        <f>G93</f>
        <v>1500000</v>
      </c>
    </row>
    <row r="93" spans="1:7" ht="31.5" x14ac:dyDescent="0.25">
      <c r="A93" s="4" t="s">
        <v>48</v>
      </c>
      <c r="B93" s="5" t="s">
        <v>8</v>
      </c>
      <c r="C93" s="5" t="s">
        <v>99</v>
      </c>
      <c r="D93" s="8" t="s">
        <v>22</v>
      </c>
      <c r="E93" s="5" t="s">
        <v>108</v>
      </c>
      <c r="F93" s="19">
        <v>200</v>
      </c>
      <c r="G93" s="6">
        <v>1500000</v>
      </c>
    </row>
    <row r="94" spans="1:7" ht="31.5" x14ac:dyDescent="0.25">
      <c r="A94" s="7" t="s">
        <v>109</v>
      </c>
      <c r="B94" s="5" t="s">
        <v>8</v>
      </c>
      <c r="C94" s="5" t="s">
        <v>99</v>
      </c>
      <c r="D94" s="5" t="s">
        <v>22</v>
      </c>
      <c r="E94" s="5" t="s">
        <v>110</v>
      </c>
      <c r="F94" s="17"/>
      <c r="G94" s="6">
        <f>G95</f>
        <v>2051481</v>
      </c>
    </row>
    <row r="95" spans="1:7" ht="31.5" x14ac:dyDescent="0.25">
      <c r="A95" s="11" t="s">
        <v>111</v>
      </c>
      <c r="B95" s="5" t="s">
        <v>8</v>
      </c>
      <c r="C95" s="5" t="s">
        <v>99</v>
      </c>
      <c r="D95" s="8" t="s">
        <v>22</v>
      </c>
      <c r="E95" s="5" t="s">
        <v>112</v>
      </c>
      <c r="F95" s="19"/>
      <c r="G95" s="6">
        <f>G96</f>
        <v>2051481</v>
      </c>
    </row>
    <row r="96" spans="1:7" ht="31.5" x14ac:dyDescent="0.25">
      <c r="A96" s="4" t="s">
        <v>48</v>
      </c>
      <c r="B96" s="5" t="s">
        <v>8</v>
      </c>
      <c r="C96" s="5" t="s">
        <v>99</v>
      </c>
      <c r="D96" s="8" t="s">
        <v>22</v>
      </c>
      <c r="E96" s="5" t="s">
        <v>112</v>
      </c>
      <c r="F96" s="19">
        <v>200</v>
      </c>
      <c r="G96" s="6">
        <v>2051481</v>
      </c>
    </row>
    <row r="97" spans="1:7" ht="63" x14ac:dyDescent="0.25">
      <c r="A97" s="4" t="s">
        <v>113</v>
      </c>
      <c r="B97" s="5" t="s">
        <v>8</v>
      </c>
      <c r="C97" s="5" t="s">
        <v>99</v>
      </c>
      <c r="D97" s="8" t="s">
        <v>22</v>
      </c>
      <c r="E97" s="5" t="s">
        <v>114</v>
      </c>
      <c r="F97" s="19"/>
      <c r="G97" s="6">
        <f>G98</f>
        <v>2401840</v>
      </c>
    </row>
    <row r="98" spans="1:7" ht="110.25" x14ac:dyDescent="0.25">
      <c r="A98" s="4" t="s">
        <v>115</v>
      </c>
      <c r="B98" s="5" t="s">
        <v>8</v>
      </c>
      <c r="C98" s="5" t="s">
        <v>99</v>
      </c>
      <c r="D98" s="8" t="s">
        <v>22</v>
      </c>
      <c r="E98" s="5" t="s">
        <v>116</v>
      </c>
      <c r="F98" s="19"/>
      <c r="G98" s="6">
        <f>G99+G102</f>
        <v>2401840</v>
      </c>
    </row>
    <row r="99" spans="1:7" ht="31.5" x14ac:dyDescent="0.25">
      <c r="A99" s="4" t="s">
        <v>117</v>
      </c>
      <c r="B99" s="5" t="s">
        <v>8</v>
      </c>
      <c r="C99" s="5" t="s">
        <v>99</v>
      </c>
      <c r="D99" s="8" t="s">
        <v>22</v>
      </c>
      <c r="E99" s="5" t="s">
        <v>118</v>
      </c>
      <c r="F99" s="19"/>
      <c r="G99" s="6">
        <f>G100</f>
        <v>2013024</v>
      </c>
    </row>
    <row r="100" spans="1:7" ht="31.5" x14ac:dyDescent="0.25">
      <c r="A100" s="4" t="s">
        <v>119</v>
      </c>
      <c r="B100" s="5" t="s">
        <v>8</v>
      </c>
      <c r="C100" s="5" t="s">
        <v>99</v>
      </c>
      <c r="D100" s="8" t="s">
        <v>22</v>
      </c>
      <c r="E100" s="5" t="s">
        <v>120</v>
      </c>
      <c r="F100" s="19"/>
      <c r="G100" s="6">
        <f>G101</f>
        <v>2013024</v>
      </c>
    </row>
    <row r="101" spans="1:7" ht="31.5" x14ac:dyDescent="0.25">
      <c r="A101" s="4" t="s">
        <v>48</v>
      </c>
      <c r="B101" s="5" t="s">
        <v>8</v>
      </c>
      <c r="C101" s="5" t="s">
        <v>99</v>
      </c>
      <c r="D101" s="8" t="s">
        <v>22</v>
      </c>
      <c r="E101" s="5" t="s">
        <v>120</v>
      </c>
      <c r="F101" s="19">
        <v>200</v>
      </c>
      <c r="G101" s="6">
        <v>2013024</v>
      </c>
    </row>
    <row r="102" spans="1:7" ht="31.5" x14ac:dyDescent="0.25">
      <c r="A102" s="4" t="s">
        <v>121</v>
      </c>
      <c r="B102" s="5" t="s">
        <v>8</v>
      </c>
      <c r="C102" s="5" t="s">
        <v>99</v>
      </c>
      <c r="D102" s="8" t="s">
        <v>22</v>
      </c>
      <c r="E102" s="5" t="s">
        <v>122</v>
      </c>
      <c r="F102" s="19"/>
      <c r="G102" s="6">
        <f>G103</f>
        <v>388816</v>
      </c>
    </row>
    <row r="103" spans="1:7" ht="31.5" x14ac:dyDescent="0.25">
      <c r="A103" s="4" t="s">
        <v>119</v>
      </c>
      <c r="B103" s="5" t="s">
        <v>8</v>
      </c>
      <c r="C103" s="5" t="s">
        <v>99</v>
      </c>
      <c r="D103" s="8" t="s">
        <v>22</v>
      </c>
      <c r="E103" s="5" t="s">
        <v>123</v>
      </c>
      <c r="F103" s="19"/>
      <c r="G103" s="6">
        <f>G104</f>
        <v>388816</v>
      </c>
    </row>
    <row r="104" spans="1:7" ht="31.5" x14ac:dyDescent="0.25">
      <c r="A104" s="4" t="s">
        <v>48</v>
      </c>
      <c r="B104" s="5" t="s">
        <v>8</v>
      </c>
      <c r="C104" s="5" t="s">
        <v>99</v>
      </c>
      <c r="D104" s="8" t="s">
        <v>22</v>
      </c>
      <c r="E104" s="5" t="s">
        <v>123</v>
      </c>
      <c r="F104" s="19">
        <v>200</v>
      </c>
      <c r="G104" s="6">
        <v>388816</v>
      </c>
    </row>
    <row r="105" spans="1:7" s="13" customFormat="1" x14ac:dyDescent="0.25">
      <c r="A105" s="1" t="s">
        <v>124</v>
      </c>
      <c r="B105" s="2" t="s">
        <v>8</v>
      </c>
      <c r="C105" s="2">
        <v>10</v>
      </c>
      <c r="D105" s="2"/>
      <c r="E105" s="2"/>
      <c r="F105" s="16"/>
      <c r="G105" s="3">
        <f t="shared" ref="G105:G110" si="0">G106</f>
        <v>80011.679999999993</v>
      </c>
    </row>
    <row r="106" spans="1:7" x14ac:dyDescent="0.25">
      <c r="A106" s="4" t="s">
        <v>125</v>
      </c>
      <c r="B106" s="5" t="s">
        <v>8</v>
      </c>
      <c r="C106" s="5">
        <v>10</v>
      </c>
      <c r="D106" s="5" t="s">
        <v>10</v>
      </c>
      <c r="E106" s="5"/>
      <c r="F106" s="17"/>
      <c r="G106" s="6">
        <f t="shared" si="0"/>
        <v>80011.679999999993</v>
      </c>
    </row>
    <row r="107" spans="1:7" ht="47.25" x14ac:dyDescent="0.25">
      <c r="A107" s="7" t="s">
        <v>126</v>
      </c>
      <c r="B107" s="5" t="s">
        <v>8</v>
      </c>
      <c r="C107" s="5">
        <v>10</v>
      </c>
      <c r="D107" s="5" t="s">
        <v>10</v>
      </c>
      <c r="E107" s="5" t="s">
        <v>127</v>
      </c>
      <c r="F107" s="19"/>
      <c r="G107" s="6">
        <f t="shared" si="0"/>
        <v>80011.679999999993</v>
      </c>
    </row>
    <row r="108" spans="1:7" ht="63" x14ac:dyDescent="0.25">
      <c r="A108" s="9" t="s">
        <v>128</v>
      </c>
      <c r="B108" s="5" t="s">
        <v>8</v>
      </c>
      <c r="C108" s="5">
        <v>10</v>
      </c>
      <c r="D108" s="5" t="s">
        <v>10</v>
      </c>
      <c r="E108" s="5" t="s">
        <v>129</v>
      </c>
      <c r="F108" s="19"/>
      <c r="G108" s="6">
        <f t="shared" si="0"/>
        <v>80011.679999999993</v>
      </c>
    </row>
    <row r="109" spans="1:7" ht="31.5" x14ac:dyDescent="0.25">
      <c r="A109" s="9" t="s">
        <v>130</v>
      </c>
      <c r="B109" s="5" t="s">
        <v>8</v>
      </c>
      <c r="C109" s="5">
        <v>10</v>
      </c>
      <c r="D109" s="5" t="s">
        <v>10</v>
      </c>
      <c r="E109" s="5" t="s">
        <v>131</v>
      </c>
      <c r="F109" s="19"/>
      <c r="G109" s="6">
        <f t="shared" si="0"/>
        <v>80011.679999999993</v>
      </c>
    </row>
    <row r="110" spans="1:7" ht="31.5" x14ac:dyDescent="0.25">
      <c r="A110" s="9" t="s">
        <v>132</v>
      </c>
      <c r="B110" s="5" t="s">
        <v>8</v>
      </c>
      <c r="C110" s="5">
        <v>10</v>
      </c>
      <c r="D110" s="5" t="s">
        <v>10</v>
      </c>
      <c r="E110" s="5" t="s">
        <v>133</v>
      </c>
      <c r="F110" s="19"/>
      <c r="G110" s="6">
        <f t="shared" si="0"/>
        <v>80011.679999999993</v>
      </c>
    </row>
    <row r="111" spans="1:7" x14ac:dyDescent="0.25">
      <c r="A111" s="9" t="s">
        <v>64</v>
      </c>
      <c r="B111" s="5" t="s">
        <v>8</v>
      </c>
      <c r="C111" s="5">
        <v>10</v>
      </c>
      <c r="D111" s="5" t="s">
        <v>10</v>
      </c>
      <c r="E111" s="5" t="s">
        <v>133</v>
      </c>
      <c r="F111" s="19">
        <v>300</v>
      </c>
      <c r="G111" s="6">
        <v>80011.679999999993</v>
      </c>
    </row>
    <row r="112" spans="1:7" s="13" customFormat="1" x14ac:dyDescent="0.25">
      <c r="A112" s="1" t="s">
        <v>134</v>
      </c>
      <c r="B112" s="2" t="s">
        <v>8</v>
      </c>
      <c r="C112" s="2">
        <v>11</v>
      </c>
      <c r="D112" s="2" t="s">
        <v>11</v>
      </c>
      <c r="E112" s="2"/>
      <c r="F112" s="16"/>
      <c r="G112" s="3">
        <f t="shared" ref="G112:G117" si="1">G113</f>
        <v>10000</v>
      </c>
    </row>
    <row r="113" spans="1:7" x14ac:dyDescent="0.25">
      <c r="A113" s="4" t="s">
        <v>135</v>
      </c>
      <c r="B113" s="5" t="s">
        <v>8</v>
      </c>
      <c r="C113" s="5">
        <v>11</v>
      </c>
      <c r="D113" s="5" t="s">
        <v>13</v>
      </c>
      <c r="E113" s="5"/>
      <c r="F113" s="17"/>
      <c r="G113" s="6">
        <f t="shared" si="1"/>
        <v>10000</v>
      </c>
    </row>
    <row r="114" spans="1:7" ht="78.75" x14ac:dyDescent="0.25">
      <c r="A114" s="7" t="s">
        <v>136</v>
      </c>
      <c r="B114" s="5" t="s">
        <v>8</v>
      </c>
      <c r="C114" s="5">
        <v>11</v>
      </c>
      <c r="D114" s="5" t="s">
        <v>13</v>
      </c>
      <c r="E114" s="5" t="s">
        <v>137</v>
      </c>
      <c r="F114" s="19"/>
      <c r="G114" s="6">
        <f t="shared" si="1"/>
        <v>10000</v>
      </c>
    </row>
    <row r="115" spans="1:7" ht="94.5" x14ac:dyDescent="0.25">
      <c r="A115" s="7" t="s">
        <v>138</v>
      </c>
      <c r="B115" s="5" t="s">
        <v>8</v>
      </c>
      <c r="C115" s="5">
        <v>11</v>
      </c>
      <c r="D115" s="5" t="s">
        <v>13</v>
      </c>
      <c r="E115" s="5" t="s">
        <v>139</v>
      </c>
      <c r="F115" s="19"/>
      <c r="G115" s="6">
        <f t="shared" si="1"/>
        <v>10000</v>
      </c>
    </row>
    <row r="116" spans="1:7" ht="63" x14ac:dyDescent="0.25">
      <c r="A116" s="7" t="s">
        <v>140</v>
      </c>
      <c r="B116" s="5" t="s">
        <v>8</v>
      </c>
      <c r="C116" s="5">
        <v>11</v>
      </c>
      <c r="D116" s="5" t="s">
        <v>13</v>
      </c>
      <c r="E116" s="5" t="s">
        <v>141</v>
      </c>
      <c r="F116" s="17"/>
      <c r="G116" s="6">
        <f t="shared" si="1"/>
        <v>10000</v>
      </c>
    </row>
    <row r="117" spans="1:7" ht="63" x14ac:dyDescent="0.25">
      <c r="A117" s="7" t="s">
        <v>142</v>
      </c>
      <c r="B117" s="5" t="s">
        <v>8</v>
      </c>
      <c r="C117" s="5">
        <v>11</v>
      </c>
      <c r="D117" s="5" t="s">
        <v>13</v>
      </c>
      <c r="E117" s="5" t="s">
        <v>143</v>
      </c>
      <c r="F117" s="19"/>
      <c r="G117" s="6">
        <f t="shared" si="1"/>
        <v>10000</v>
      </c>
    </row>
    <row r="118" spans="1:7" ht="31.5" x14ac:dyDescent="0.25">
      <c r="A118" s="4" t="s">
        <v>48</v>
      </c>
      <c r="B118" s="5" t="s">
        <v>8</v>
      </c>
      <c r="C118" s="5" t="s">
        <v>144</v>
      </c>
      <c r="D118" s="8" t="s">
        <v>13</v>
      </c>
      <c r="E118" s="5" t="s">
        <v>143</v>
      </c>
      <c r="F118" s="19">
        <v>200</v>
      </c>
      <c r="G118" s="6">
        <v>10000</v>
      </c>
    </row>
  </sheetData>
  <mergeCells count="2">
    <mergeCell ref="A1:G1"/>
    <mergeCell ref="A2:G2"/>
  </mergeCells>
  <pageMargins left="0.70866141732283472" right="0.65" top="0.51181102362204722" bottom="0.35433070866141736" header="0.31496062992125984" footer="0.31496062992125984"/>
  <pageSetup paperSize="9" scale="7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view="pageBreakPreview" zoomScaleNormal="100" zoomScaleSheetLayoutView="100" workbookViewId="0">
      <selection activeCell="D5" sqref="D5"/>
    </sheetView>
  </sheetViews>
  <sheetFormatPr defaultRowHeight="15" x14ac:dyDescent="0.25"/>
  <cols>
    <col min="1" max="1" width="25.140625" style="31" customWidth="1"/>
    <col min="2" max="2" width="63" style="40" customWidth="1"/>
    <col min="3" max="3" width="15" style="35" bestFit="1" customWidth="1"/>
    <col min="4" max="4" width="12.140625" bestFit="1" customWidth="1"/>
  </cols>
  <sheetData>
    <row r="1" spans="1:7" ht="38.25" customHeight="1" x14ac:dyDescent="0.3">
      <c r="A1" s="53" t="s">
        <v>227</v>
      </c>
      <c r="B1" s="53"/>
      <c r="C1" s="53"/>
      <c r="D1" s="28"/>
      <c r="E1" s="28"/>
      <c r="F1" s="28"/>
      <c r="G1" s="28"/>
    </row>
    <row r="2" spans="1:7" ht="16.5" thickBot="1" x14ac:dyDescent="0.3">
      <c r="A2" s="55" t="s">
        <v>157</v>
      </c>
      <c r="B2" s="55"/>
      <c r="C2" s="55"/>
      <c r="D2" s="29"/>
      <c r="E2" s="29"/>
      <c r="F2" s="29"/>
      <c r="G2" s="29"/>
    </row>
    <row r="3" spans="1:7" s="30" customFormat="1" ht="63" x14ac:dyDescent="0.25">
      <c r="A3" s="26" t="s">
        <v>160</v>
      </c>
      <c r="B3" s="24" t="s">
        <v>161</v>
      </c>
      <c r="C3" s="25" t="s">
        <v>159</v>
      </c>
    </row>
    <row r="4" spans="1:7" s="13" customFormat="1" ht="15.75" x14ac:dyDescent="0.25">
      <c r="A4" s="36" t="s">
        <v>162</v>
      </c>
      <c r="B4" s="37" t="s">
        <v>163</v>
      </c>
      <c r="C4" s="3">
        <f>C5+C10+C13+C25+C21</f>
        <v>8690748</v>
      </c>
      <c r="D4" s="43">
        <f>8690748-C4</f>
        <v>0</v>
      </c>
    </row>
    <row r="5" spans="1:7" s="13" customFormat="1" ht="15.75" x14ac:dyDescent="0.25">
      <c r="A5" s="36" t="s">
        <v>164</v>
      </c>
      <c r="B5" s="37" t="s">
        <v>165</v>
      </c>
      <c r="C5" s="3">
        <f>C6</f>
        <v>1747440</v>
      </c>
    </row>
    <row r="6" spans="1:7" ht="15.75" x14ac:dyDescent="0.25">
      <c r="A6" s="32" t="s">
        <v>166</v>
      </c>
      <c r="B6" s="38" t="s">
        <v>167</v>
      </c>
      <c r="C6" s="6">
        <f>C7+C8+C9</f>
        <v>1747440</v>
      </c>
    </row>
    <row r="7" spans="1:7" ht="78.75" x14ac:dyDescent="0.25">
      <c r="A7" s="32" t="s">
        <v>168</v>
      </c>
      <c r="B7" s="39" t="s">
        <v>228</v>
      </c>
      <c r="C7" s="6">
        <v>1700000</v>
      </c>
    </row>
    <row r="8" spans="1:7" ht="126" x14ac:dyDescent="0.25">
      <c r="A8" s="32" t="s">
        <v>169</v>
      </c>
      <c r="B8" s="38" t="s">
        <v>170</v>
      </c>
      <c r="C8" s="6">
        <v>37440</v>
      </c>
    </row>
    <row r="9" spans="1:7" ht="47.25" x14ac:dyDescent="0.25">
      <c r="A9" s="32" t="s">
        <v>171</v>
      </c>
      <c r="B9" s="38" t="s">
        <v>172</v>
      </c>
      <c r="C9" s="6">
        <v>10000</v>
      </c>
    </row>
    <row r="10" spans="1:7" s="13" customFormat="1" ht="15.75" x14ac:dyDescent="0.25">
      <c r="A10" s="44" t="s">
        <v>173</v>
      </c>
      <c r="B10" s="45" t="s">
        <v>174</v>
      </c>
      <c r="C10" s="46">
        <f>C11</f>
        <v>7500</v>
      </c>
    </row>
    <row r="11" spans="1:7" ht="15.75" x14ac:dyDescent="0.25">
      <c r="A11" s="33" t="s">
        <v>175</v>
      </c>
      <c r="B11" s="39" t="s">
        <v>176</v>
      </c>
      <c r="C11" s="12">
        <f>C12</f>
        <v>7500</v>
      </c>
    </row>
    <row r="12" spans="1:7" ht="15.75" x14ac:dyDescent="0.25">
      <c r="A12" s="33" t="s">
        <v>177</v>
      </c>
      <c r="B12" s="39" t="s">
        <v>176</v>
      </c>
      <c r="C12" s="12">
        <v>7500</v>
      </c>
    </row>
    <row r="13" spans="1:7" s="13" customFormat="1" ht="15.75" x14ac:dyDescent="0.25">
      <c r="A13" s="36" t="s">
        <v>178</v>
      </c>
      <c r="B13" s="37" t="s">
        <v>179</v>
      </c>
      <c r="C13" s="3">
        <f>C14+C16</f>
        <v>6900000</v>
      </c>
    </row>
    <row r="14" spans="1:7" ht="15.75" x14ac:dyDescent="0.25">
      <c r="A14" s="32" t="s">
        <v>180</v>
      </c>
      <c r="B14" s="38" t="s">
        <v>181</v>
      </c>
      <c r="C14" s="6">
        <f>C15</f>
        <v>500000</v>
      </c>
    </row>
    <row r="15" spans="1:7" ht="47.25" x14ac:dyDescent="0.25">
      <c r="A15" s="32" t="s">
        <v>182</v>
      </c>
      <c r="B15" s="39" t="s">
        <v>183</v>
      </c>
      <c r="C15" s="6">
        <v>500000</v>
      </c>
    </row>
    <row r="16" spans="1:7" ht="15.75" x14ac:dyDescent="0.25">
      <c r="A16" s="32" t="s">
        <v>184</v>
      </c>
      <c r="B16" s="38" t="s">
        <v>185</v>
      </c>
      <c r="C16" s="6">
        <f>C17+C19</f>
        <v>6400000</v>
      </c>
    </row>
    <row r="17" spans="1:3" ht="15.75" x14ac:dyDescent="0.25">
      <c r="A17" s="32" t="s">
        <v>186</v>
      </c>
      <c r="B17" s="38" t="s">
        <v>187</v>
      </c>
      <c r="C17" s="6">
        <f>C18</f>
        <v>5500000</v>
      </c>
    </row>
    <row r="18" spans="1:3" ht="31.5" x14ac:dyDescent="0.25">
      <c r="A18" s="32" t="s">
        <v>188</v>
      </c>
      <c r="B18" s="38" t="s">
        <v>189</v>
      </c>
      <c r="C18" s="6">
        <v>5500000</v>
      </c>
    </row>
    <row r="19" spans="1:3" ht="15.75" x14ac:dyDescent="0.25">
      <c r="A19" s="32" t="s">
        <v>190</v>
      </c>
      <c r="B19" s="38" t="s">
        <v>191</v>
      </c>
      <c r="C19" s="6">
        <f>C20</f>
        <v>900000</v>
      </c>
    </row>
    <row r="20" spans="1:3" s="47" customFormat="1" ht="31.5" x14ac:dyDescent="0.25">
      <c r="A20" s="32" t="s">
        <v>192</v>
      </c>
      <c r="B20" s="38" t="s">
        <v>193</v>
      </c>
      <c r="C20" s="6">
        <v>900000</v>
      </c>
    </row>
    <row r="21" spans="1:3" s="52" customFormat="1" ht="47.25" x14ac:dyDescent="0.25">
      <c r="A21" s="50" t="s">
        <v>233</v>
      </c>
      <c r="B21" s="51" t="s">
        <v>229</v>
      </c>
      <c r="C21" s="3">
        <f>C22</f>
        <v>22500</v>
      </c>
    </row>
    <row r="22" spans="1:3" s="47" customFormat="1" ht="94.5" x14ac:dyDescent="0.25">
      <c r="A22" s="48" t="s">
        <v>234</v>
      </c>
      <c r="B22" s="49" t="s">
        <v>230</v>
      </c>
      <c r="C22" s="6">
        <f>C23</f>
        <v>22500</v>
      </c>
    </row>
    <row r="23" spans="1:3" s="47" customFormat="1" ht="94.5" x14ac:dyDescent="0.25">
      <c r="A23" s="48" t="s">
        <v>235</v>
      </c>
      <c r="B23" s="49" t="s">
        <v>231</v>
      </c>
      <c r="C23" s="6">
        <f>C24</f>
        <v>22500</v>
      </c>
    </row>
    <row r="24" spans="1:3" s="47" customFormat="1" ht="78.75" x14ac:dyDescent="0.25">
      <c r="A24" s="48" t="s">
        <v>236</v>
      </c>
      <c r="B24" s="49" t="s">
        <v>232</v>
      </c>
      <c r="C24" s="6">
        <v>22500</v>
      </c>
    </row>
    <row r="25" spans="1:3" s="13" customFormat="1" ht="15.75" x14ac:dyDescent="0.25">
      <c r="A25" s="44" t="s">
        <v>194</v>
      </c>
      <c r="B25" s="45" t="s">
        <v>195</v>
      </c>
      <c r="C25" s="46">
        <f>C26+C28</f>
        <v>13308</v>
      </c>
    </row>
    <row r="26" spans="1:3" s="13" customFormat="1" ht="63" x14ac:dyDescent="0.25">
      <c r="A26" s="48" t="s">
        <v>239</v>
      </c>
      <c r="B26" s="49" t="s">
        <v>237</v>
      </c>
      <c r="C26" s="12">
        <f>C27</f>
        <v>10308</v>
      </c>
    </row>
    <row r="27" spans="1:3" s="13" customFormat="1" ht="78.75" x14ac:dyDescent="0.25">
      <c r="A27" s="48" t="s">
        <v>240</v>
      </c>
      <c r="B27" s="49" t="s">
        <v>238</v>
      </c>
      <c r="C27" s="12">
        <v>10308</v>
      </c>
    </row>
    <row r="28" spans="1:3" ht="31.5" x14ac:dyDescent="0.25">
      <c r="A28" s="33" t="s">
        <v>196</v>
      </c>
      <c r="B28" s="39" t="s">
        <v>197</v>
      </c>
      <c r="C28" s="12">
        <f>C29</f>
        <v>3000</v>
      </c>
    </row>
    <row r="29" spans="1:3" ht="47.25" x14ac:dyDescent="0.25">
      <c r="A29" s="33" t="s">
        <v>198</v>
      </c>
      <c r="B29" s="39" t="s">
        <v>199</v>
      </c>
      <c r="C29" s="12">
        <v>3000</v>
      </c>
    </row>
    <row r="30" spans="1:3" s="13" customFormat="1" ht="15.75" x14ac:dyDescent="0.25">
      <c r="A30" s="36" t="s">
        <v>200</v>
      </c>
      <c r="B30" s="37" t="s">
        <v>201</v>
      </c>
      <c r="C30" s="3">
        <f>C31</f>
        <v>4717926</v>
      </c>
    </row>
    <row r="31" spans="1:3" s="13" customFormat="1" ht="31.5" x14ac:dyDescent="0.25">
      <c r="A31" s="36" t="s">
        <v>202</v>
      </c>
      <c r="B31" s="37" t="s">
        <v>203</v>
      </c>
      <c r="C31" s="3">
        <f>C32+C35+C38+C41</f>
        <v>4717926</v>
      </c>
    </row>
    <row r="32" spans="1:3" ht="31.5" x14ac:dyDescent="0.25">
      <c r="A32" s="32" t="s">
        <v>204</v>
      </c>
      <c r="B32" s="39" t="s">
        <v>205</v>
      </c>
      <c r="C32" s="12">
        <f>C33</f>
        <v>2352071</v>
      </c>
    </row>
    <row r="33" spans="1:4" ht="15.75" x14ac:dyDescent="0.25">
      <c r="A33" s="32" t="s">
        <v>206</v>
      </c>
      <c r="B33" s="38" t="s">
        <v>207</v>
      </c>
      <c r="C33" s="12">
        <f>C34</f>
        <v>2352071</v>
      </c>
    </row>
    <row r="34" spans="1:4" ht="31.5" x14ac:dyDescent="0.25">
      <c r="A34" s="32" t="s">
        <v>208</v>
      </c>
      <c r="B34" s="38" t="s">
        <v>209</v>
      </c>
      <c r="C34" s="12">
        <v>2352071</v>
      </c>
    </row>
    <row r="35" spans="1:4" ht="31.5" x14ac:dyDescent="0.25">
      <c r="A35" s="32" t="s">
        <v>210</v>
      </c>
      <c r="B35" s="38" t="s">
        <v>211</v>
      </c>
      <c r="C35" s="12">
        <f>C36</f>
        <v>2162529</v>
      </c>
    </row>
    <row r="36" spans="1:4" ht="63" x14ac:dyDescent="0.25">
      <c r="A36" s="32" t="s">
        <v>242</v>
      </c>
      <c r="B36" s="38" t="s">
        <v>212</v>
      </c>
      <c r="C36" s="12">
        <f>C37</f>
        <v>2162529</v>
      </c>
    </row>
    <row r="37" spans="1:4" ht="63" x14ac:dyDescent="0.25">
      <c r="A37" s="32" t="s">
        <v>241</v>
      </c>
      <c r="B37" s="38" t="s">
        <v>213</v>
      </c>
      <c r="C37" s="12">
        <v>2162529</v>
      </c>
    </row>
    <row r="38" spans="1:4" ht="31.5" x14ac:dyDescent="0.25">
      <c r="A38" s="32" t="s">
        <v>214</v>
      </c>
      <c r="B38" s="39" t="s">
        <v>215</v>
      </c>
      <c r="C38" s="6">
        <f>C39</f>
        <v>157426</v>
      </c>
    </row>
    <row r="39" spans="1:4" ht="47.25" x14ac:dyDescent="0.25">
      <c r="A39" s="32" t="s">
        <v>216</v>
      </c>
      <c r="B39" s="38" t="s">
        <v>217</v>
      </c>
      <c r="C39" s="6">
        <f>C40</f>
        <v>157426</v>
      </c>
    </row>
    <row r="40" spans="1:4" ht="47.25" x14ac:dyDescent="0.25">
      <c r="A40" s="32" t="s">
        <v>218</v>
      </c>
      <c r="B40" s="38" t="s">
        <v>219</v>
      </c>
      <c r="C40" s="6">
        <v>157426</v>
      </c>
    </row>
    <row r="41" spans="1:4" ht="15.75" x14ac:dyDescent="0.25">
      <c r="A41" s="32" t="s">
        <v>220</v>
      </c>
      <c r="B41" s="38" t="s">
        <v>221</v>
      </c>
      <c r="C41" s="6">
        <f>C42</f>
        <v>45900</v>
      </c>
    </row>
    <row r="42" spans="1:4" ht="63" x14ac:dyDescent="0.25">
      <c r="A42" s="32" t="s">
        <v>222</v>
      </c>
      <c r="B42" s="39" t="s">
        <v>223</v>
      </c>
      <c r="C42" s="6">
        <f>C43</f>
        <v>45900</v>
      </c>
    </row>
    <row r="43" spans="1:4" ht="78.75" x14ac:dyDescent="0.25">
      <c r="A43" s="32" t="s">
        <v>224</v>
      </c>
      <c r="B43" s="39" t="s">
        <v>225</v>
      </c>
      <c r="C43" s="6">
        <v>45900</v>
      </c>
    </row>
    <row r="44" spans="1:4" s="13" customFormat="1" ht="16.5" thickBot="1" x14ac:dyDescent="0.3">
      <c r="A44" s="34"/>
      <c r="B44" s="41" t="s">
        <v>226</v>
      </c>
      <c r="C44" s="42">
        <f>C4+C30</f>
        <v>13408674</v>
      </c>
      <c r="D44" s="43">
        <f>13408674-C44</f>
        <v>0</v>
      </c>
    </row>
  </sheetData>
  <mergeCells count="2">
    <mergeCell ref="A1:C1"/>
    <mergeCell ref="A2:C2"/>
  </mergeCells>
  <pageMargins left="0.7" right="0.7" top="0.75" bottom="0.75" header="0.3" footer="0.3"/>
  <pageSetup paperSize="9" scale="84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Расходы</vt:lpstr>
      <vt:lpstr>Доходы</vt:lpstr>
      <vt:lpstr>Доходы!Область_печати</vt:lpstr>
      <vt:lpstr>Расходы!Область_печати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2018-11-15T09:35:16Z</dcterms:modified>
</cp:coreProperties>
</file>